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x63\Desktop\Лиза\почта\минэкономика\Отчет по госпрограмме 2017 год\отчет за 2017\"/>
    </mc:Choice>
  </mc:AlternateContent>
  <bookViews>
    <workbookView xWindow="0" yWindow="0" windowWidth="28800" windowHeight="11730"/>
  </bookViews>
  <sheets>
    <sheet name="Лист2" sheetId="2" r:id="rId1"/>
  </sheets>
  <definedNames>
    <definedName name="_xlnm.Print_Area" localSheetId="0">Лист2!$A$1:$I$212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2" i="2" l="1"/>
  <c r="H185" i="2"/>
  <c r="H201" i="2"/>
  <c r="H203" i="2"/>
  <c r="H190" i="2"/>
  <c r="H195" i="2"/>
  <c r="G140" i="2"/>
  <c r="F131" i="2"/>
  <c r="G131" i="2"/>
  <c r="I134" i="2"/>
  <c r="H134" i="2"/>
  <c r="I126" i="2"/>
  <c r="I122" i="2"/>
  <c r="H122" i="2"/>
  <c r="H126" i="2"/>
  <c r="F102" i="2"/>
  <c r="H58" i="2"/>
  <c r="H70" i="2"/>
  <c r="H31" i="2"/>
  <c r="H180" i="2" l="1"/>
  <c r="I180" i="2"/>
  <c r="H178" i="2"/>
  <c r="I178" i="2"/>
  <c r="E126" i="2"/>
  <c r="F126" i="2"/>
  <c r="E91" i="2"/>
  <c r="F91" i="2"/>
  <c r="I31" i="2"/>
  <c r="E34" i="2"/>
  <c r="F34" i="2"/>
  <c r="G34" i="2"/>
  <c r="H34" i="2" s="1"/>
  <c r="E42" i="2"/>
  <c r="F42" i="2"/>
  <c r="G42" i="2"/>
  <c r="H42" i="2" s="1"/>
  <c r="H205" i="2"/>
  <c r="H206" i="2"/>
  <c r="H207" i="2"/>
  <c r="F164" i="2"/>
  <c r="G122" i="2"/>
  <c r="I34" i="2" l="1"/>
  <c r="I42" i="2"/>
  <c r="E204" i="2" l="1"/>
  <c r="F204" i="2"/>
  <c r="G204" i="2"/>
  <c r="H204" i="2" s="1"/>
  <c r="I205" i="2"/>
  <c r="I204" i="2" l="1"/>
  <c r="G154" i="2"/>
  <c r="F154" i="2"/>
  <c r="F149" i="2" s="1"/>
  <c r="F140" i="2"/>
  <c r="I206" i="2" l="1"/>
  <c r="I207" i="2"/>
  <c r="I200" i="2"/>
  <c r="G11" i="2"/>
  <c r="E11" i="2"/>
  <c r="F11" i="2"/>
  <c r="G134" i="2"/>
  <c r="G102" i="2" l="1"/>
  <c r="F84" i="2" l="1"/>
  <c r="G91" i="2" l="1"/>
  <c r="I91" i="2" l="1"/>
  <c r="H91" i="2"/>
  <c r="I185" i="2"/>
  <c r="H36" i="2" l="1"/>
  <c r="E122" i="2" l="1"/>
  <c r="E66" i="2"/>
  <c r="I62" i="2"/>
  <c r="H62" i="2"/>
  <c r="E23" i="2"/>
  <c r="I174" i="2"/>
  <c r="H174" i="2"/>
  <c r="I169" i="2"/>
  <c r="H169" i="2"/>
  <c r="G164" i="2"/>
  <c r="G149" i="2" s="1"/>
  <c r="E164" i="2"/>
  <c r="E149" i="2" s="1"/>
  <c r="I159" i="2"/>
  <c r="H159" i="2"/>
  <c r="I154" i="2"/>
  <c r="H154" i="2"/>
  <c r="I146" i="2"/>
  <c r="H146" i="2"/>
  <c r="E140" i="2"/>
  <c r="F134" i="2"/>
  <c r="E134" i="2"/>
  <c r="I128" i="2"/>
  <c r="H128" i="2"/>
  <c r="I118" i="2"/>
  <c r="H118" i="2"/>
  <c r="I114" i="2"/>
  <c r="H114" i="2"/>
  <c r="I110" i="2"/>
  <c r="H110" i="2"/>
  <c r="I106" i="2"/>
  <c r="H106" i="2"/>
  <c r="E102" i="2"/>
  <c r="I99" i="2"/>
  <c r="H99" i="2"/>
  <c r="I96" i="2"/>
  <c r="H96" i="2"/>
  <c r="I93" i="2"/>
  <c r="H93" i="2"/>
  <c r="I87" i="2"/>
  <c r="H87" i="2"/>
  <c r="G84" i="2"/>
  <c r="E84" i="2"/>
  <c r="I78" i="2"/>
  <c r="H78" i="2"/>
  <c r="I74" i="2"/>
  <c r="H74" i="2"/>
  <c r="G66" i="2"/>
  <c r="F66" i="2"/>
  <c r="I54" i="2"/>
  <c r="H54" i="2"/>
  <c r="I50" i="2"/>
  <c r="H50" i="2"/>
  <c r="I46" i="2"/>
  <c r="H46" i="2"/>
  <c r="I36" i="2"/>
  <c r="I27" i="2"/>
  <c r="H27" i="2"/>
  <c r="G23" i="2"/>
  <c r="F23" i="2"/>
  <c r="I66" i="2" l="1"/>
  <c r="H66" i="2"/>
  <c r="H23" i="2"/>
  <c r="G19" i="2"/>
  <c r="G6" i="2" s="1"/>
  <c r="H84" i="2"/>
  <c r="F19" i="2"/>
  <c r="E19" i="2"/>
  <c r="E131" i="2"/>
  <c r="H102" i="2"/>
  <c r="I23" i="2"/>
  <c r="I84" i="2"/>
  <c r="I102" i="2"/>
  <c r="H140" i="2"/>
  <c r="H164" i="2"/>
  <c r="I140" i="2"/>
  <c r="I164" i="2"/>
  <c r="E6" i="2" l="1"/>
  <c r="F6" i="2"/>
  <c r="I131" i="2"/>
  <c r="H131" i="2"/>
  <c r="H19" i="2"/>
  <c r="I19" i="2"/>
  <c r="I149" i="2"/>
  <c r="H149" i="2"/>
  <c r="H6" i="2" l="1"/>
  <c r="I6" i="2"/>
</calcChain>
</file>

<file path=xl/comments1.xml><?xml version="1.0" encoding="utf-8"?>
<comments xmlns="http://schemas.openxmlformats.org/spreadsheetml/2006/main">
  <authors>
    <author>mcx63</author>
  </authors>
  <commentList>
    <comment ref="G34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3262,0 Кредиторская задолженность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 кредиторская задолженность 4000,0 тыс.р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  <charset val="204"/>
          </rPr>
          <t>mcx63:</t>
        </r>
        <r>
          <rPr>
            <sz val="9"/>
            <color indexed="81"/>
            <rFont val="Tahoma"/>
            <family val="2"/>
            <charset val="204"/>
          </rPr>
          <t xml:space="preserve">
+4979544 кредиторка
</t>
        </r>
      </text>
    </comment>
  </commentList>
</comments>
</file>

<file path=xl/sharedStrings.xml><?xml version="1.0" encoding="utf-8"?>
<sst xmlns="http://schemas.openxmlformats.org/spreadsheetml/2006/main" count="247" uniqueCount="148">
  <si>
    <t>№</t>
  </si>
  <si>
    <t>Наименование государственной программы, подпрограммы, основного мероприятия, мероприятия</t>
  </si>
  <si>
    <t xml:space="preserve">Ответственный исполнитель, соисполнитель </t>
  </si>
  <si>
    <t xml:space="preserve">Расходы республиканского бюджета 
Карачаево-Черкесской Республики, тыс. рублей </t>
  </si>
  <si>
    <t xml:space="preserve">Кассовые расходы, % </t>
  </si>
  <si>
    <t xml:space="preserve">сводная бюджетная роспись, план на 1 января отчетного года </t>
  </si>
  <si>
    <t xml:space="preserve">сводная бюджетная роспись на отчетную дату </t>
  </si>
  <si>
    <t xml:space="preserve">кассовое исполнение на отчетную дату </t>
  </si>
  <si>
    <t xml:space="preserve">к плану на 1 января отчетного года </t>
  </si>
  <si>
    <t xml:space="preserve">к плану на отчетную дату </t>
  </si>
  <si>
    <t>Государственная программа</t>
  </si>
  <si>
    <t>Развитие сельского хозяйства КЧР до 2020 года</t>
  </si>
  <si>
    <t>Миснельхоз КЧР, Госпродинспекция КЧР,Управление ветеринарии КЧР, Минкультуры КЧР, Минстрой КЧР</t>
  </si>
  <si>
    <t>Подпрограмма</t>
  </si>
  <si>
    <t>Обеспечение общих условий функционирования сельскохозяйственной отрасли</t>
  </si>
  <si>
    <t>Минсельхоз КЧР, Управление ветеринарии КЧР</t>
  </si>
  <si>
    <t>Обеспечение эпизоотического и ветеринарно-санитарного благополучия на территории Карачаево-Черкесской Республики</t>
  </si>
  <si>
    <t>Управление ветеринарии КЧР</t>
  </si>
  <si>
    <t>Развитие отраслей агропромышленного комплекса в том числе:</t>
  </si>
  <si>
    <t>Минсельхоз КЧР</t>
  </si>
  <si>
    <t xml:space="preserve"> Основное мероприятие</t>
  </si>
  <si>
    <t>Поддержание доходности сельскохозяйственных товаропроизводителей в области растениеводства (несвязанная поддержка)</t>
  </si>
  <si>
    <t>мероприятие</t>
  </si>
  <si>
    <t xml:space="preserve">Оказание несвязанной поддержки сельскохозяйственным товаропроизводителям в области растениеводства 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</si>
  <si>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</si>
  <si>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Поддержание доходности сельскохозяйственных товаропроизводителей в области молочного скотоводства (на 1 кг реализованного молока)</t>
  </si>
  <si>
    <t xml:space="preserve">Субсидирование производства 1 килограмма реализованного (товарного) молока и (или) отгруженного на собственную переработку молока» </t>
  </si>
  <si>
    <t>Развитие молочного скотоводства</t>
  </si>
  <si>
    <t>«Содействие достижению целевых по-казателей программы в области тради-ционных подотраслей сельского хозяй-ства, имеющих существенное значение для региона (Элитное семеноводство и племенное животноводство):</t>
  </si>
  <si>
    <t xml:space="preserve"> Развитие элитного семеноводства</t>
  </si>
  <si>
    <t xml:space="preserve">  Племенное  животноводство</t>
  </si>
  <si>
    <t>Развитие племенной базы молочного скотоводства</t>
  </si>
  <si>
    <t>Развитие племенной базы мясного скотоводства</t>
  </si>
  <si>
    <t>Развитие производственной базы мясного скотоводства</t>
  </si>
  <si>
    <t>Основное мероприятие</t>
  </si>
  <si>
    <t>Содействие достижению целевых показателей программы в области растениеводства»</t>
  </si>
  <si>
    <t>Субсидирование части затрат на раскорчевку выбывших из эксплуатации старых садов и рекультивацию раскорчеванных площадей</t>
  </si>
  <si>
    <t>Возмещение части затрат на закладку и уход за многолетними плодовыми и   ягодными   насаждениями</t>
  </si>
  <si>
    <t>Мероприятия по защите сельскохозяйственных культур от градобития</t>
  </si>
  <si>
    <t>Мероприятия по борьбе с саранчой</t>
  </si>
  <si>
    <t>Содействие достижению целевых показателей программы в области животноводства</t>
  </si>
  <si>
    <t>Pазвитие овцеводства и козоводства</t>
  </si>
  <si>
    <t>Развитие производства  тонкорунной и полутонкорунной шерсти</t>
  </si>
  <si>
    <t>Обеспечение финансовой устойчивости сельскохозяйственных товаропроизводителей в области растениеводства и животноводства (краткосрочное кредитование, страхование)</t>
  </si>
  <si>
    <t>Субсидирование части процентной ставки на развитие растениеводства, переработки ее продукции, развития инфраструктуры и логистического обеспечения рынков продукции растениеводства» по краткосрочным кредитам (займам)</t>
  </si>
  <si>
    <t>Субсидирование части процентной ставки по краткосрочным кредитам (займам) на развитие животноводства, переработки ее продукции, развития инфраструктуры и логистического обеспечения рынков продукции животноводства</t>
  </si>
  <si>
    <t>Субсидирование части процентной ставки по краткосрочным кредитам, (займам) на развитие молочного скотоводства</t>
  </si>
  <si>
    <t>Достижение целевых показателей региональной программы в области развития малых форм хозяйствования на селе</t>
  </si>
  <si>
    <t>Поддержка начинающих фермеров</t>
  </si>
  <si>
    <t>Развитие семейных животноводческих ферм</t>
  </si>
  <si>
    <t>Государственная поддержка кредитования малых форм хозяйствования</t>
  </si>
  <si>
    <t>Развитие сельскохозяйственной кооперации</t>
  </si>
  <si>
    <t>Техническая и технологическая модернизация, инновационное развитие</t>
  </si>
  <si>
    <t xml:space="preserve">Реализация перспективных инновационных проектов в агропромышленном комплексе и развитие производства и товаропроводящей инфраструктуры системы социального питания </t>
  </si>
  <si>
    <t>Проведение сельскохозяйственной выставки и иных мероприятий</t>
  </si>
  <si>
    <t>Стимулирование инвестиционной деятельности в агропромышленном комплексе</t>
  </si>
  <si>
    <t>Поддержка инвестиционного кредитования в агропромышленном комплексе</t>
  </si>
  <si>
    <t>Субсидирование части процентной ставки по инвестиционным кредитам (займам)  на развитите животноводства, переработки ее продукции, развития инфраструктуры и логистического обеспечения рынков продукции животноводства</t>
  </si>
  <si>
    <t>Основное меропиятие</t>
  </si>
  <si>
    <t xml:space="preserve"> Возмещение прямых понесенных затрат на создание и модернизацию объектов АПК</t>
  </si>
  <si>
    <t>Возмещение прямых понесенных затрат на создание и модернизацию объектов животноводческих комплексов молочного направления (молочных ферм)</t>
  </si>
  <si>
    <t>Возмещение прямых понесенных затрат на создание и модернизациюселекционно-семеноводческих центров</t>
  </si>
  <si>
    <t>Устойчивое развитие сельских территорий Карачаево-Черкесской Республики до 2020 года</t>
  </si>
  <si>
    <t>Минкультуры КЧР</t>
  </si>
  <si>
    <t>Минстрой КЧР</t>
  </si>
  <si>
    <t>Осеновное мероприятие</t>
  </si>
  <si>
    <t>Улучшение жилищных условий граждан, проживающих в сельской местности, в том числе молодых семей и молодых специалистов</t>
  </si>
  <si>
    <t>Улучшение жилищных условий  молодых семей и молодых специалистов</t>
  </si>
  <si>
    <t>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дорогами»</t>
  </si>
  <si>
    <t>Минсельхоз КЧР, Микульткуры КЧР, Минстрой КЧР</t>
  </si>
  <si>
    <t>Развитие сети общеобразовательных      учреждений    в    сельской    местности</t>
  </si>
  <si>
    <t>Развитие газификации в сельской местности</t>
  </si>
  <si>
    <t>Развитие водоснабжения в сельской местности</t>
  </si>
  <si>
    <t xml:space="preserve">Развитие сети фельдшерско-акушерских пунктов и /или офисов врачей общей практики в сельской местности» </t>
  </si>
  <si>
    <t>Развитие сети плоскостных спортивных сооружений в сельской местности</t>
  </si>
  <si>
    <t>5,2,6</t>
  </si>
  <si>
    <t xml:space="preserve">Грантовая поддержка местных инициатив граждан, проживающих в сельской местности» 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</si>
  <si>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</si>
  <si>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Развитие культурно-досуговой деятельности в сельской местности</t>
  </si>
  <si>
    <t>Минскультуры КЧР</t>
  </si>
  <si>
    <t>Развитие мелиорации земель сельскохо-зяйственного назначения Карачаево-Черкесской Республики до 2020 года</t>
  </si>
  <si>
    <t>Компенсация части затрат сельскохозяйственных товаропроизводителей на строительство, реконструкцию и техническое перевооружение мелиоративных систем</t>
  </si>
  <si>
    <t>Обеспечение реализации государственной программы "Развитие сельского хозяйства Карачаево-Черкесской Республики до 2020 года"</t>
  </si>
  <si>
    <t>Минсельхоз КЧР ,Госпродинспекция КЧР, Управление ветеринарии КЧР</t>
  </si>
  <si>
    <t>Содержание аппарата Министерства сельского хозяйства</t>
  </si>
  <si>
    <t>Содержание аппарата Государственной продовольственной инспекции Карачаево-Черкесской Республики</t>
  </si>
  <si>
    <t>Госпродинспекция КЧР</t>
  </si>
  <si>
    <t>Содержание аппарата Управления ветеринарии Карачаево-Черкесской Республики</t>
  </si>
  <si>
    <t>Основное мероприятие ( управл ветеринарии)</t>
  </si>
  <si>
    <t>мероприятие( Минстрой)</t>
  </si>
  <si>
    <t>мероприятие(минкультуры)</t>
  </si>
  <si>
    <t>1.1</t>
  </si>
  <si>
    <t>1.</t>
  </si>
  <si>
    <t>2.1</t>
  </si>
  <si>
    <t>2.1.1</t>
  </si>
  <si>
    <t>2.1.2</t>
  </si>
  <si>
    <t>2.2</t>
  </si>
  <si>
    <t>2.2.1</t>
  </si>
  <si>
    <t>2.2.2</t>
  </si>
  <si>
    <t>2.3</t>
  </si>
  <si>
    <t>2.3.1</t>
  </si>
  <si>
    <t>2.3.2</t>
  </si>
  <si>
    <t>2.3.4</t>
  </si>
  <si>
    <t>2.3.5</t>
  </si>
  <si>
    <t>2.4</t>
  </si>
  <si>
    <t>2.4.1</t>
  </si>
  <si>
    <t>2.4.2</t>
  </si>
  <si>
    <t>2.4.3</t>
  </si>
  <si>
    <t>2.4.4</t>
  </si>
  <si>
    <t>2.5</t>
  </si>
  <si>
    <t>2.5.1</t>
  </si>
  <si>
    <t>2.5.2</t>
  </si>
  <si>
    <t>2.6</t>
  </si>
  <si>
    <t>2.6.1</t>
  </si>
  <si>
    <t>2.6.2</t>
  </si>
  <si>
    <t>2.6.3</t>
  </si>
  <si>
    <t>2.7</t>
  </si>
  <si>
    <t>2.7.1</t>
  </si>
  <si>
    <t>2.7.2</t>
  </si>
  <si>
    <t>3.1</t>
  </si>
  <si>
    <t>3.1.1</t>
  </si>
  <si>
    <t>4.1</t>
  </si>
  <si>
    <t>4.1.1</t>
  </si>
  <si>
    <t>4.2</t>
  </si>
  <si>
    <t>4.2.1</t>
  </si>
  <si>
    <t>4.2.2</t>
  </si>
  <si>
    <t>5.1</t>
  </si>
  <si>
    <t>5.1.1</t>
  </si>
  <si>
    <t>2.7.3</t>
  </si>
  <si>
    <t>2.7.4</t>
  </si>
  <si>
    <t>5.2</t>
  </si>
  <si>
    <t>5.2.1</t>
  </si>
  <si>
    <t>5.2.2</t>
  </si>
  <si>
    <t>5.2.3</t>
  </si>
  <si>
    <t>5.2.4</t>
  </si>
  <si>
    <t>5.2.5</t>
  </si>
  <si>
    <t>5.2.7</t>
  </si>
  <si>
    <t>5.2.6</t>
  </si>
  <si>
    <t>5.3</t>
  </si>
  <si>
    <t>6.1</t>
  </si>
  <si>
    <t>7.2</t>
  </si>
  <si>
    <t>7.1</t>
  </si>
  <si>
    <t>7.3</t>
  </si>
  <si>
    <t>Форма 1 приложение 3</t>
  </si>
  <si>
    <t>Исп. Кубанова 22-06-74</t>
  </si>
  <si>
    <t>Отчет об использовании бюджетных ассигнований бюджета Карачаево-черскесской Республики на реализацию государственной программы "Развитие сельского хозяйства Карачаево-Черкесской Республики до 2020 года" на 01.01.2018г.</t>
  </si>
  <si>
    <t>Исполняющий обязанности Министра</t>
  </si>
  <si>
    <t>И.Ч. Эркенов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</si>
</sst>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164" fontId="0" fillId="0" borderId="0" xfId="0" applyNumberFormat="1"/>
    <xf numFmtId="0" fontId="0" fillId="0" borderId="0" xfId="0" applyBorder="1"/>
    <xf numFmtId="0" fontId="7" fillId="2" borderId="1" xfId="2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vertical="center" wrapText="1" shrinkToFi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shrinkToFit="1"/>
    </xf>
    <xf numFmtId="164" fontId="6" fillId="2" borderId="1" xfId="0" applyNumberFormat="1" applyFont="1" applyFill="1" applyBorder="1" applyAlignment="1">
      <alignment horizontal="center" vertical="center" wrapText="1" shrinkToFi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 shrinkToFit="1"/>
    </xf>
    <xf numFmtId="0" fontId="7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left" vertical="center" wrapText="1" shrinkToFit="1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4" fillId="2" borderId="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>
      <alignment horizontal="center" vertical="center" wrapText="1" shrinkToFit="1"/>
    </xf>
    <xf numFmtId="49" fontId="6" fillId="2" borderId="4" xfId="0" applyNumberFormat="1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shrinkToFit="1"/>
    </xf>
    <xf numFmtId="164" fontId="6" fillId="2" borderId="2" xfId="1" applyNumberFormat="1" applyFont="1" applyFill="1" applyBorder="1" applyAlignment="1">
      <alignment horizontal="center" vertical="center" shrinkToFit="1"/>
    </xf>
    <xf numFmtId="164" fontId="6" fillId="2" borderId="4" xfId="1" applyNumberFormat="1" applyFont="1" applyFill="1" applyBorder="1" applyAlignment="1">
      <alignment horizontal="center" vertical="center" shrinkToFit="1"/>
    </xf>
    <xf numFmtId="164" fontId="6" fillId="2" borderId="3" xfId="1" applyNumberFormat="1" applyFont="1" applyFill="1" applyBorder="1" applyAlignment="1">
      <alignment horizontal="center" vertical="center" wrapText="1" shrinkToFit="1"/>
    </xf>
    <xf numFmtId="164" fontId="6" fillId="2" borderId="2" xfId="1" applyNumberFormat="1" applyFont="1" applyFill="1" applyBorder="1" applyAlignment="1">
      <alignment horizontal="center" vertical="center" wrapText="1" shrinkToFit="1"/>
    </xf>
    <xf numFmtId="164" fontId="6" fillId="2" borderId="4" xfId="1" applyNumberFormat="1" applyFont="1" applyFill="1" applyBorder="1" applyAlignment="1">
      <alignment horizontal="center" vertical="center" wrapText="1" shrinkToFit="1"/>
    </xf>
    <xf numFmtId="164" fontId="6" fillId="2" borderId="3" xfId="0" applyNumberFormat="1" applyFont="1" applyFill="1" applyBorder="1" applyAlignment="1">
      <alignment horizontal="center" vertical="center" wrapText="1" shrinkToFit="1"/>
    </xf>
    <xf numFmtId="164" fontId="6" fillId="2" borderId="2" xfId="0" applyNumberFormat="1" applyFont="1" applyFill="1" applyBorder="1" applyAlignment="1">
      <alignment horizontal="center" vertical="center" wrapText="1" shrinkToFit="1"/>
    </xf>
    <xf numFmtId="164" fontId="6" fillId="2" borderId="4" xfId="0" applyNumberFormat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center" wrapText="1" shrinkToFit="1"/>
    </xf>
    <xf numFmtId="49" fontId="7" fillId="2" borderId="6" xfId="0" applyNumberFormat="1" applyFont="1" applyFill="1" applyBorder="1" applyAlignment="1">
      <alignment horizontal="center" vertical="center" wrapText="1" shrinkToFit="1"/>
    </xf>
    <xf numFmtId="49" fontId="7" fillId="2" borderId="7" xfId="0" applyNumberFormat="1" applyFont="1" applyFill="1" applyBorder="1" applyAlignment="1">
      <alignment horizontal="center" vertical="center" wrapText="1" shrinkToFit="1"/>
    </xf>
    <xf numFmtId="49" fontId="7" fillId="2" borderId="8" xfId="0" applyNumberFormat="1" applyFont="1" applyFill="1" applyBorder="1" applyAlignment="1">
      <alignment horizontal="center" vertical="center" wrapText="1" shrinkToFit="1"/>
    </xf>
    <xf numFmtId="49" fontId="7" fillId="2" borderId="9" xfId="0" applyNumberFormat="1" applyFont="1" applyFill="1" applyBorder="1" applyAlignment="1">
      <alignment horizontal="center" vertical="center" wrapText="1" shrinkToFit="1"/>
    </xf>
    <xf numFmtId="49" fontId="7" fillId="2" borderId="10" xfId="0" applyNumberFormat="1" applyFont="1" applyFill="1" applyBorder="1" applyAlignment="1">
      <alignment horizontal="center" vertical="center" wrapText="1" shrinkToFi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11"/>
  <sheetViews>
    <sheetView tabSelected="1" view="pageBreakPreview" topLeftCell="A174" zoomScale="60" zoomScaleNormal="90" workbookViewId="0">
      <selection activeCell="F204" sqref="F204"/>
    </sheetView>
  </sheetViews>
  <sheetFormatPr defaultRowHeight="15" x14ac:dyDescent="0.25"/>
  <cols>
    <col min="1" max="1" width="6.85546875" customWidth="1"/>
    <col min="2" max="2" width="28.42578125" customWidth="1"/>
    <col min="3" max="3" width="50.5703125" customWidth="1"/>
    <col min="4" max="4" width="27.5703125" customWidth="1"/>
    <col min="5" max="5" width="19.5703125" customWidth="1"/>
    <col min="6" max="6" width="18.7109375" customWidth="1"/>
    <col min="7" max="7" width="24.5703125" customWidth="1"/>
    <col min="8" max="8" width="22.42578125" customWidth="1"/>
    <col min="9" max="9" width="20.85546875" customWidth="1"/>
    <col min="10" max="10" width="18" customWidth="1"/>
  </cols>
  <sheetData>
    <row r="1" spans="1:10" ht="28.5" customHeight="1" x14ac:dyDescent="0.25">
      <c r="B1" s="2"/>
      <c r="C1" s="2"/>
      <c r="D1" s="2"/>
      <c r="E1" s="2"/>
      <c r="F1" s="2"/>
      <c r="G1" s="2"/>
      <c r="H1" s="24" t="s">
        <v>143</v>
      </c>
      <c r="I1" s="24"/>
      <c r="J1" s="2"/>
    </row>
    <row r="2" spans="1:10" ht="26.25" customHeight="1" x14ac:dyDescent="0.25">
      <c r="B2" s="24" t="s">
        <v>145</v>
      </c>
      <c r="C2" s="24"/>
      <c r="D2" s="24"/>
      <c r="E2" s="24"/>
      <c r="F2" s="24"/>
      <c r="G2" s="24"/>
      <c r="H2" s="24"/>
      <c r="I2" s="24"/>
      <c r="J2" s="24"/>
    </row>
    <row r="3" spans="1:10" ht="111" customHeight="1" x14ac:dyDescent="0.25">
      <c r="B3" s="25"/>
      <c r="C3" s="25"/>
      <c r="D3" s="25"/>
      <c r="E3" s="25"/>
      <c r="F3" s="25"/>
      <c r="G3" s="25"/>
      <c r="H3" s="25"/>
      <c r="I3" s="25"/>
      <c r="J3" s="24"/>
    </row>
    <row r="4" spans="1:10" ht="18.75" x14ac:dyDescent="0.25">
      <c r="A4" s="39" t="s">
        <v>0</v>
      </c>
      <c r="B4" s="66"/>
      <c r="C4" s="66" t="s">
        <v>1</v>
      </c>
      <c r="D4" s="66" t="s">
        <v>2</v>
      </c>
      <c r="E4" s="67" t="s">
        <v>3</v>
      </c>
      <c r="F4" s="67"/>
      <c r="G4" s="67"/>
      <c r="H4" s="67" t="s">
        <v>4</v>
      </c>
      <c r="I4" s="67"/>
    </row>
    <row r="5" spans="1:10" ht="112.5" x14ac:dyDescent="0.25">
      <c r="A5" s="39"/>
      <c r="B5" s="66"/>
      <c r="C5" s="66"/>
      <c r="D5" s="66"/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10" ht="15" customHeight="1" x14ac:dyDescent="0.25">
      <c r="A6" s="68" t="s">
        <v>10</v>
      </c>
      <c r="B6" s="69"/>
      <c r="C6" s="43" t="s">
        <v>11</v>
      </c>
      <c r="D6" s="78" t="s">
        <v>12</v>
      </c>
      <c r="E6" s="76">
        <f>E11+E19+E122+E131+E149+E202+E204</f>
        <v>884624.7840000001</v>
      </c>
      <c r="F6" s="76">
        <f>F11+F19+F122+F131+F149+F202+F204</f>
        <v>1163530.7609999999</v>
      </c>
      <c r="G6" s="76">
        <f>G11+G19+G122+G131+G149+G202+G204</f>
        <v>1146745.327</v>
      </c>
      <c r="H6" s="77">
        <f>G6/E6*100</f>
        <v>129.6307030665331</v>
      </c>
      <c r="I6" s="77">
        <f>G6/F6*100</f>
        <v>98.557370843760623</v>
      </c>
    </row>
    <row r="7" spans="1:10" ht="15" customHeight="1" x14ac:dyDescent="0.25">
      <c r="A7" s="70"/>
      <c r="B7" s="71"/>
      <c r="C7" s="43"/>
      <c r="D7" s="78"/>
      <c r="E7" s="76"/>
      <c r="F7" s="76"/>
      <c r="G7" s="76"/>
      <c r="H7" s="77"/>
      <c r="I7" s="77"/>
    </row>
    <row r="8" spans="1:10" ht="15" customHeight="1" x14ac:dyDescent="0.25">
      <c r="A8" s="70"/>
      <c r="B8" s="71"/>
      <c r="C8" s="43"/>
      <c r="D8" s="78"/>
      <c r="E8" s="76"/>
      <c r="F8" s="76"/>
      <c r="G8" s="76"/>
      <c r="H8" s="77"/>
      <c r="I8" s="77"/>
      <c r="J8" s="1"/>
    </row>
    <row r="9" spans="1:10" ht="15" customHeight="1" x14ac:dyDescent="0.25">
      <c r="A9" s="70"/>
      <c r="B9" s="71"/>
      <c r="C9" s="43"/>
      <c r="D9" s="78"/>
      <c r="E9" s="76"/>
      <c r="F9" s="76"/>
      <c r="G9" s="76"/>
      <c r="H9" s="77"/>
      <c r="I9" s="77"/>
    </row>
    <row r="10" spans="1:10" ht="41.25" customHeight="1" x14ac:dyDescent="0.25">
      <c r="A10" s="72"/>
      <c r="B10" s="73"/>
      <c r="C10" s="43"/>
      <c r="D10" s="78"/>
      <c r="E10" s="76"/>
      <c r="F10" s="76"/>
      <c r="G10" s="76"/>
      <c r="H10" s="77"/>
      <c r="I10" s="77"/>
    </row>
    <row r="11" spans="1:10" x14ac:dyDescent="0.25">
      <c r="A11" s="41" t="s">
        <v>92</v>
      </c>
      <c r="B11" s="42" t="s">
        <v>13</v>
      </c>
      <c r="C11" s="43" t="s">
        <v>14</v>
      </c>
      <c r="D11" s="28" t="s">
        <v>15</v>
      </c>
      <c r="E11" s="65">
        <f>E15</f>
        <v>87076</v>
      </c>
      <c r="F11" s="29">
        <f>F15</f>
        <v>89430.782000000007</v>
      </c>
      <c r="G11" s="29">
        <f>G15</f>
        <v>86141</v>
      </c>
      <c r="H11" s="29">
        <v>51.33</v>
      </c>
      <c r="I11" s="29">
        <v>51.33</v>
      </c>
    </row>
    <row r="12" spans="1:10" x14ac:dyDescent="0.25">
      <c r="A12" s="41"/>
      <c r="B12" s="42"/>
      <c r="C12" s="43"/>
      <c r="D12" s="28"/>
      <c r="E12" s="65"/>
      <c r="F12" s="29"/>
      <c r="G12" s="29"/>
      <c r="H12" s="29"/>
      <c r="I12" s="29"/>
    </row>
    <row r="13" spans="1:10" x14ac:dyDescent="0.25">
      <c r="A13" s="41"/>
      <c r="B13" s="42"/>
      <c r="C13" s="43"/>
      <c r="D13" s="28"/>
      <c r="E13" s="65"/>
      <c r="F13" s="29"/>
      <c r="G13" s="29"/>
      <c r="H13" s="29"/>
      <c r="I13" s="29"/>
    </row>
    <row r="14" spans="1:10" x14ac:dyDescent="0.25">
      <c r="A14" s="41"/>
      <c r="B14" s="42"/>
      <c r="C14" s="43"/>
      <c r="D14" s="28"/>
      <c r="E14" s="65"/>
      <c r="F14" s="29"/>
      <c r="G14" s="29"/>
      <c r="H14" s="29"/>
      <c r="I14" s="29"/>
    </row>
    <row r="15" spans="1:10" x14ac:dyDescent="0.25">
      <c r="A15" s="35" t="s">
        <v>91</v>
      </c>
      <c r="B15" s="36" t="s">
        <v>88</v>
      </c>
      <c r="C15" s="39" t="s">
        <v>16</v>
      </c>
      <c r="D15" s="28" t="s">
        <v>17</v>
      </c>
      <c r="E15" s="65">
        <v>87076</v>
      </c>
      <c r="F15" s="29">
        <v>89430.782000000007</v>
      </c>
      <c r="G15" s="29">
        <v>86141</v>
      </c>
      <c r="H15" s="29">
        <v>51.33</v>
      </c>
      <c r="I15" s="29">
        <v>51.33</v>
      </c>
    </row>
    <row r="16" spans="1:10" x14ac:dyDescent="0.25">
      <c r="A16" s="35"/>
      <c r="B16" s="36"/>
      <c r="C16" s="39"/>
      <c r="D16" s="28"/>
      <c r="E16" s="65"/>
      <c r="F16" s="29"/>
      <c r="G16" s="29"/>
      <c r="H16" s="29"/>
      <c r="I16" s="29"/>
    </row>
    <row r="17" spans="1:9" x14ac:dyDescent="0.25">
      <c r="A17" s="35"/>
      <c r="B17" s="36"/>
      <c r="C17" s="39"/>
      <c r="D17" s="28"/>
      <c r="E17" s="65"/>
      <c r="F17" s="29"/>
      <c r="G17" s="29"/>
      <c r="H17" s="29"/>
      <c r="I17" s="29"/>
    </row>
    <row r="18" spans="1:9" ht="32.25" customHeight="1" x14ac:dyDescent="0.25">
      <c r="A18" s="35"/>
      <c r="B18" s="36"/>
      <c r="C18" s="39"/>
      <c r="D18" s="28"/>
      <c r="E18" s="65"/>
      <c r="F18" s="29"/>
      <c r="G18" s="29"/>
      <c r="H18" s="29"/>
      <c r="I18" s="29"/>
    </row>
    <row r="19" spans="1:9" x14ac:dyDescent="0.25">
      <c r="A19" s="41">
        <v>2</v>
      </c>
      <c r="B19" s="42" t="s">
        <v>13</v>
      </c>
      <c r="C19" s="43" t="s">
        <v>18</v>
      </c>
      <c r="D19" s="40" t="s">
        <v>19</v>
      </c>
      <c r="E19" s="65">
        <f>E23+E34+E42+E66+E84+E91+E102</f>
        <v>701762.98400000005</v>
      </c>
      <c r="F19" s="65">
        <f>F23+F34+F42+F66+F84+F91+F102</f>
        <v>753179.50799999991</v>
      </c>
      <c r="G19" s="65">
        <f>G23+G34+G42+G66+G84+G91+G102</f>
        <v>753149.74200000009</v>
      </c>
      <c r="H19" s="29">
        <f>G19/E19*100</f>
        <v>107.32252329798004</v>
      </c>
      <c r="I19" s="29">
        <f>G19/F19*100</f>
        <v>99.996047954082172</v>
      </c>
    </row>
    <row r="20" spans="1:9" x14ac:dyDescent="0.25">
      <c r="A20" s="41"/>
      <c r="B20" s="42"/>
      <c r="C20" s="43"/>
      <c r="D20" s="40"/>
      <c r="E20" s="65"/>
      <c r="F20" s="65"/>
      <c r="G20" s="65"/>
      <c r="H20" s="29"/>
      <c r="I20" s="29"/>
    </row>
    <row r="21" spans="1:9" x14ac:dyDescent="0.25">
      <c r="A21" s="41"/>
      <c r="B21" s="42"/>
      <c r="C21" s="43"/>
      <c r="D21" s="40"/>
      <c r="E21" s="65"/>
      <c r="F21" s="65"/>
      <c r="G21" s="65"/>
      <c r="H21" s="29"/>
      <c r="I21" s="29"/>
    </row>
    <row r="22" spans="1:9" x14ac:dyDescent="0.25">
      <c r="A22" s="41"/>
      <c r="B22" s="42"/>
      <c r="C22" s="43"/>
      <c r="D22" s="40"/>
      <c r="E22" s="65"/>
      <c r="F22" s="65"/>
      <c r="G22" s="65"/>
      <c r="H22" s="29"/>
      <c r="I22" s="29"/>
    </row>
    <row r="23" spans="1:9" x14ac:dyDescent="0.25">
      <c r="A23" s="35" t="s">
        <v>93</v>
      </c>
      <c r="B23" s="36" t="s">
        <v>20</v>
      </c>
      <c r="C23" s="39" t="s">
        <v>21</v>
      </c>
      <c r="D23" s="40" t="s">
        <v>19</v>
      </c>
      <c r="E23" s="28">
        <f>E27+E31</f>
        <v>32701.599999999999</v>
      </c>
      <c r="F23" s="28">
        <f>F27+F31</f>
        <v>31249.040000000001</v>
      </c>
      <c r="G23" s="28">
        <f>G27+G31</f>
        <v>31248.899999999998</v>
      </c>
      <c r="H23" s="29">
        <f>G23/E23*100</f>
        <v>95.557709714509372</v>
      </c>
      <c r="I23" s="29">
        <f>G23/F23*100</f>
        <v>99.999551986237009</v>
      </c>
    </row>
    <row r="24" spans="1:9" x14ac:dyDescent="0.25">
      <c r="A24" s="35"/>
      <c r="B24" s="36"/>
      <c r="C24" s="39"/>
      <c r="D24" s="40"/>
      <c r="E24" s="28"/>
      <c r="F24" s="28"/>
      <c r="G24" s="28"/>
      <c r="H24" s="29"/>
      <c r="I24" s="29"/>
    </row>
    <row r="25" spans="1:9" x14ac:dyDescent="0.25">
      <c r="A25" s="35"/>
      <c r="B25" s="36"/>
      <c r="C25" s="39"/>
      <c r="D25" s="40"/>
      <c r="E25" s="28"/>
      <c r="F25" s="28"/>
      <c r="G25" s="28"/>
      <c r="H25" s="29"/>
      <c r="I25" s="29"/>
    </row>
    <row r="26" spans="1:9" ht="33" customHeight="1" x14ac:dyDescent="0.25">
      <c r="A26" s="35"/>
      <c r="B26" s="36"/>
      <c r="C26" s="39"/>
      <c r="D26" s="40"/>
      <c r="E26" s="28"/>
      <c r="F26" s="28"/>
      <c r="G26" s="28"/>
      <c r="H26" s="29"/>
      <c r="I26" s="29"/>
    </row>
    <row r="27" spans="1:9" x14ac:dyDescent="0.25">
      <c r="A27" s="35" t="s">
        <v>94</v>
      </c>
      <c r="B27" s="36" t="s">
        <v>22</v>
      </c>
      <c r="C27" s="39" t="s">
        <v>23</v>
      </c>
      <c r="D27" s="40" t="s">
        <v>19</v>
      </c>
      <c r="E27" s="28">
        <v>30439.3</v>
      </c>
      <c r="F27" s="30">
        <v>29281.8</v>
      </c>
      <c r="G27" s="30">
        <v>29281.8</v>
      </c>
      <c r="H27" s="29">
        <f>G27/E27*100</f>
        <v>96.197350136172645</v>
      </c>
      <c r="I27" s="29">
        <f>G27/F27*100</f>
        <v>100</v>
      </c>
    </row>
    <row r="28" spans="1:9" x14ac:dyDescent="0.25">
      <c r="A28" s="35"/>
      <c r="B28" s="36"/>
      <c r="C28" s="39"/>
      <c r="D28" s="40"/>
      <c r="E28" s="28"/>
      <c r="F28" s="30"/>
      <c r="G28" s="30"/>
      <c r="H28" s="29"/>
      <c r="I28" s="29"/>
    </row>
    <row r="29" spans="1:9" x14ac:dyDescent="0.25">
      <c r="A29" s="35"/>
      <c r="B29" s="36"/>
      <c r="C29" s="39"/>
      <c r="D29" s="40"/>
      <c r="E29" s="28"/>
      <c r="F29" s="30"/>
      <c r="G29" s="30"/>
      <c r="H29" s="29"/>
      <c r="I29" s="29"/>
    </row>
    <row r="30" spans="1:9" ht="35.25" customHeight="1" x14ac:dyDescent="0.25">
      <c r="A30" s="35"/>
      <c r="B30" s="36"/>
      <c r="C30" s="39"/>
      <c r="D30" s="40"/>
      <c r="E30" s="28"/>
      <c r="F30" s="30"/>
      <c r="G30" s="30"/>
      <c r="H30" s="29"/>
      <c r="I30" s="29"/>
    </row>
    <row r="31" spans="1:9" x14ac:dyDescent="0.25">
      <c r="A31" s="64" t="s">
        <v>95</v>
      </c>
      <c r="B31" s="36" t="s">
        <v>22</v>
      </c>
      <c r="C31" s="39" t="s">
        <v>24</v>
      </c>
      <c r="D31" s="40" t="s">
        <v>19</v>
      </c>
      <c r="E31" s="28">
        <v>2262.3000000000002</v>
      </c>
      <c r="F31" s="30">
        <v>1967.24</v>
      </c>
      <c r="G31" s="30">
        <v>1967.1</v>
      </c>
      <c r="H31" s="29">
        <f>G31/E31*100</f>
        <v>86.951332714494086</v>
      </c>
      <c r="I31" s="29">
        <f>G31/F31*100</f>
        <v>99.99288343059311</v>
      </c>
    </row>
    <row r="32" spans="1:9" x14ac:dyDescent="0.25">
      <c r="A32" s="64"/>
      <c r="B32" s="44"/>
      <c r="C32" s="39"/>
      <c r="D32" s="40"/>
      <c r="E32" s="28"/>
      <c r="F32" s="30"/>
      <c r="G32" s="30"/>
      <c r="H32" s="29"/>
      <c r="I32" s="29"/>
    </row>
    <row r="33" spans="1:9" ht="62.25" customHeight="1" x14ac:dyDescent="0.25">
      <c r="A33" s="64"/>
      <c r="B33" s="44"/>
      <c r="C33" s="39"/>
      <c r="D33" s="40"/>
      <c r="E33" s="28"/>
      <c r="F33" s="30"/>
      <c r="G33" s="30"/>
      <c r="H33" s="29"/>
      <c r="I33" s="29"/>
    </row>
    <row r="34" spans="1:9" ht="15" customHeight="1" x14ac:dyDescent="0.25">
      <c r="A34" s="35" t="s">
        <v>96</v>
      </c>
      <c r="B34" s="36" t="s">
        <v>20</v>
      </c>
      <c r="C34" s="39" t="s">
        <v>25</v>
      </c>
      <c r="D34" s="40" t="s">
        <v>19</v>
      </c>
      <c r="E34" s="34">
        <f>E36+E40</f>
        <v>9972.7000000000007</v>
      </c>
      <c r="F34" s="34">
        <f>F36+F40</f>
        <v>10433.299999999999</v>
      </c>
      <c r="G34" s="34">
        <f>G36+G40</f>
        <v>10403.5</v>
      </c>
      <c r="H34" s="29">
        <f>G34/E34*100</f>
        <v>104.31979303498551</v>
      </c>
      <c r="I34" s="29">
        <f>G34/F34*100</f>
        <v>99.71437608426865</v>
      </c>
    </row>
    <row r="35" spans="1:9" ht="98.25" customHeight="1" x14ac:dyDescent="0.25">
      <c r="A35" s="35"/>
      <c r="B35" s="36"/>
      <c r="C35" s="39"/>
      <c r="D35" s="40"/>
      <c r="E35" s="34"/>
      <c r="F35" s="34"/>
      <c r="G35" s="34"/>
      <c r="H35" s="29"/>
      <c r="I35" s="29"/>
    </row>
    <row r="36" spans="1:9" ht="15" customHeight="1" x14ac:dyDescent="0.25">
      <c r="A36" s="35" t="s">
        <v>97</v>
      </c>
      <c r="B36" s="36" t="s">
        <v>22</v>
      </c>
      <c r="C36" s="39" t="s">
        <v>26</v>
      </c>
      <c r="D36" s="40" t="s">
        <v>19</v>
      </c>
      <c r="E36" s="34">
        <v>9972.7000000000007</v>
      </c>
      <c r="F36" s="31">
        <v>10433.299999999999</v>
      </c>
      <c r="G36" s="31">
        <v>10403.5</v>
      </c>
      <c r="H36" s="29">
        <f>G36/E36*100</f>
        <v>104.31979303498551</v>
      </c>
      <c r="I36" s="29">
        <f>G36/F36*100</f>
        <v>99.71437608426865</v>
      </c>
    </row>
    <row r="37" spans="1:9" ht="15" customHeight="1" x14ac:dyDescent="0.25">
      <c r="A37" s="35"/>
      <c r="B37" s="44"/>
      <c r="C37" s="39"/>
      <c r="D37" s="40"/>
      <c r="E37" s="34"/>
      <c r="F37" s="32"/>
      <c r="G37" s="32"/>
      <c r="H37" s="29"/>
      <c r="I37" s="29"/>
    </row>
    <row r="38" spans="1:9" ht="15" customHeight="1" x14ac:dyDescent="0.25">
      <c r="A38" s="35"/>
      <c r="B38" s="44"/>
      <c r="C38" s="39"/>
      <c r="D38" s="40"/>
      <c r="E38" s="34"/>
      <c r="F38" s="32"/>
      <c r="G38" s="32"/>
      <c r="H38" s="29"/>
      <c r="I38" s="29"/>
    </row>
    <row r="39" spans="1:9" ht="35.25" customHeight="1" x14ac:dyDescent="0.25">
      <c r="A39" s="35"/>
      <c r="B39" s="44"/>
      <c r="C39" s="39"/>
      <c r="D39" s="40"/>
      <c r="E39" s="34"/>
      <c r="F39" s="33"/>
      <c r="G39" s="33"/>
      <c r="H39" s="29"/>
      <c r="I39" s="29"/>
    </row>
    <row r="40" spans="1:9" hidden="1" x14ac:dyDescent="0.25">
      <c r="A40" s="35" t="s">
        <v>98</v>
      </c>
      <c r="B40" s="36" t="s">
        <v>22</v>
      </c>
      <c r="C40" s="63" t="s">
        <v>27</v>
      </c>
      <c r="D40" s="40" t="s">
        <v>19</v>
      </c>
      <c r="E40" s="34">
        <v>0</v>
      </c>
      <c r="F40" s="30">
        <v>0</v>
      </c>
      <c r="G40" s="30">
        <v>0</v>
      </c>
      <c r="H40" s="29">
        <v>0</v>
      </c>
      <c r="I40" s="29">
        <v>0</v>
      </c>
    </row>
    <row r="41" spans="1:9" hidden="1" x14ac:dyDescent="0.25">
      <c r="A41" s="35"/>
      <c r="B41" s="44"/>
      <c r="C41" s="63"/>
      <c r="D41" s="40"/>
      <c r="E41" s="34"/>
      <c r="F41" s="30"/>
      <c r="G41" s="30"/>
      <c r="H41" s="29"/>
      <c r="I41" s="29"/>
    </row>
    <row r="42" spans="1:9" ht="15" customHeight="1" x14ac:dyDescent="0.25">
      <c r="A42" s="35" t="s">
        <v>99</v>
      </c>
      <c r="B42" s="36" t="s">
        <v>20</v>
      </c>
      <c r="C42" s="39" t="s">
        <v>28</v>
      </c>
      <c r="D42" s="40" t="s">
        <v>19</v>
      </c>
      <c r="E42" s="34">
        <f>E46+E50+E54+E58+E62</f>
        <v>210092.95400000003</v>
      </c>
      <c r="F42" s="60">
        <f>F46+F50+F54+F58+F62</f>
        <v>267262.321</v>
      </c>
      <c r="G42" s="60">
        <f>G46+G50+G54+G58+G62</f>
        <v>267262.42099999997</v>
      </c>
      <c r="H42" s="29">
        <f>G42/E42*100</f>
        <v>127.21151086294876</v>
      </c>
      <c r="I42" s="29">
        <f>G42/F42*100</f>
        <v>100.00003741642278</v>
      </c>
    </row>
    <row r="43" spans="1:9" ht="15" customHeight="1" x14ac:dyDescent="0.25">
      <c r="A43" s="35"/>
      <c r="B43" s="36"/>
      <c r="C43" s="39"/>
      <c r="D43" s="40"/>
      <c r="E43" s="34"/>
      <c r="F43" s="61"/>
      <c r="G43" s="61"/>
      <c r="H43" s="29"/>
      <c r="I43" s="29"/>
    </row>
    <row r="44" spans="1:9" ht="15" customHeight="1" x14ac:dyDescent="0.25">
      <c r="A44" s="35"/>
      <c r="B44" s="36"/>
      <c r="C44" s="39"/>
      <c r="D44" s="40"/>
      <c r="E44" s="34"/>
      <c r="F44" s="61"/>
      <c r="G44" s="61"/>
      <c r="H44" s="29"/>
      <c r="I44" s="29"/>
    </row>
    <row r="45" spans="1:9" ht="72" customHeight="1" x14ac:dyDescent="0.25">
      <c r="A45" s="35"/>
      <c r="B45" s="36"/>
      <c r="C45" s="39"/>
      <c r="D45" s="40"/>
      <c r="E45" s="34"/>
      <c r="F45" s="62"/>
      <c r="G45" s="62"/>
      <c r="H45" s="29"/>
      <c r="I45" s="29"/>
    </row>
    <row r="46" spans="1:9" x14ac:dyDescent="0.25">
      <c r="A46" s="35" t="s">
        <v>100</v>
      </c>
      <c r="B46" s="36" t="s">
        <v>22</v>
      </c>
      <c r="C46" s="39" t="s">
        <v>29</v>
      </c>
      <c r="D46" s="40" t="s">
        <v>19</v>
      </c>
      <c r="E46" s="28">
        <v>2051</v>
      </c>
      <c r="F46" s="30">
        <v>694.99900000000002</v>
      </c>
      <c r="G46" s="30">
        <v>694.99900000000002</v>
      </c>
      <c r="H46" s="29">
        <f>G46/E46*100</f>
        <v>33.885860555826426</v>
      </c>
      <c r="I46" s="29">
        <f>G46/F46*100</f>
        <v>100</v>
      </c>
    </row>
    <row r="47" spans="1:9" x14ac:dyDescent="0.25">
      <c r="A47" s="35"/>
      <c r="B47" s="44"/>
      <c r="C47" s="39"/>
      <c r="D47" s="40"/>
      <c r="E47" s="28"/>
      <c r="F47" s="30"/>
      <c r="G47" s="30"/>
      <c r="H47" s="29"/>
      <c r="I47" s="29"/>
    </row>
    <row r="48" spans="1:9" ht="10.5" customHeight="1" x14ac:dyDescent="0.25">
      <c r="A48" s="35"/>
      <c r="B48" s="44"/>
      <c r="C48" s="39"/>
      <c r="D48" s="40"/>
      <c r="E48" s="28"/>
      <c r="F48" s="30"/>
      <c r="G48" s="30"/>
      <c r="H48" s="29"/>
      <c r="I48" s="29"/>
    </row>
    <row r="49" spans="1:9" hidden="1" x14ac:dyDescent="0.25">
      <c r="A49" s="35"/>
      <c r="B49" s="44"/>
      <c r="C49" s="39"/>
      <c r="D49" s="40"/>
      <c r="E49" s="28"/>
      <c r="F49" s="30"/>
      <c r="G49" s="30"/>
      <c r="H49" s="29"/>
      <c r="I49" s="29"/>
    </row>
    <row r="50" spans="1:9" ht="15" customHeight="1" x14ac:dyDescent="0.25">
      <c r="A50" s="35" t="s">
        <v>101</v>
      </c>
      <c r="B50" s="36" t="s">
        <v>22</v>
      </c>
      <c r="C50" s="39" t="s">
        <v>30</v>
      </c>
      <c r="D50" s="40" t="s">
        <v>19</v>
      </c>
      <c r="E50" s="28">
        <v>51276</v>
      </c>
      <c r="F50" s="30">
        <v>55600.053999999996</v>
      </c>
      <c r="G50" s="30">
        <v>55600.053999999996</v>
      </c>
      <c r="H50" s="29">
        <f>G50/E50*100</f>
        <v>108.43290038224509</v>
      </c>
      <c r="I50" s="29">
        <f>G50/F50*100</f>
        <v>100</v>
      </c>
    </row>
    <row r="51" spans="1:9" ht="15" customHeight="1" x14ac:dyDescent="0.25">
      <c r="A51" s="35"/>
      <c r="B51" s="44"/>
      <c r="C51" s="39"/>
      <c r="D51" s="40"/>
      <c r="E51" s="28"/>
      <c r="F51" s="30"/>
      <c r="G51" s="30"/>
      <c r="H51" s="29"/>
      <c r="I51" s="29"/>
    </row>
    <row r="52" spans="1:9" ht="13.5" customHeight="1" x14ac:dyDescent="0.25">
      <c r="A52" s="35"/>
      <c r="B52" s="44"/>
      <c r="C52" s="39"/>
      <c r="D52" s="40"/>
      <c r="E52" s="28"/>
      <c r="F52" s="30"/>
      <c r="G52" s="30"/>
      <c r="H52" s="29"/>
      <c r="I52" s="29"/>
    </row>
    <row r="53" spans="1:9" hidden="1" x14ac:dyDescent="0.25">
      <c r="A53" s="35"/>
      <c r="B53" s="44"/>
      <c r="C53" s="39"/>
      <c r="D53" s="40"/>
      <c r="E53" s="28"/>
      <c r="F53" s="30"/>
      <c r="G53" s="30"/>
      <c r="H53" s="29"/>
      <c r="I53" s="29"/>
    </row>
    <row r="54" spans="1:9" ht="15" customHeight="1" x14ac:dyDescent="0.25">
      <c r="A54" s="35">
        <v>3</v>
      </c>
      <c r="B54" s="36" t="s">
        <v>22</v>
      </c>
      <c r="C54" s="39" t="s">
        <v>31</v>
      </c>
      <c r="D54" s="40" t="s">
        <v>19</v>
      </c>
      <c r="E54" s="28">
        <v>25637.827000000001</v>
      </c>
      <c r="F54" s="30">
        <v>25602</v>
      </c>
      <c r="G54" s="30">
        <v>25602.1</v>
      </c>
      <c r="H54" s="29">
        <f>G54/E54*100</f>
        <v>99.860647316170741</v>
      </c>
      <c r="I54" s="29">
        <f>G54/F54*100</f>
        <v>100.0003905944848</v>
      </c>
    </row>
    <row r="55" spans="1:9" ht="15" customHeight="1" x14ac:dyDescent="0.25">
      <c r="A55" s="35"/>
      <c r="B55" s="44"/>
      <c r="C55" s="39"/>
      <c r="D55" s="40"/>
      <c r="E55" s="28"/>
      <c r="F55" s="30"/>
      <c r="G55" s="30"/>
      <c r="H55" s="29"/>
      <c r="I55" s="29"/>
    </row>
    <row r="56" spans="1:9" ht="10.5" customHeight="1" x14ac:dyDescent="0.25">
      <c r="A56" s="35"/>
      <c r="B56" s="44"/>
      <c r="C56" s="39"/>
      <c r="D56" s="40"/>
      <c r="E56" s="28"/>
      <c r="F56" s="30"/>
      <c r="G56" s="30"/>
      <c r="H56" s="29"/>
      <c r="I56" s="29"/>
    </row>
    <row r="57" spans="1:9" hidden="1" x14ac:dyDescent="0.25">
      <c r="A57" s="35"/>
      <c r="B57" s="44"/>
      <c r="C57" s="39"/>
      <c r="D57" s="40"/>
      <c r="E57" s="28"/>
      <c r="F57" s="30"/>
      <c r="G57" s="30"/>
      <c r="H57" s="29"/>
      <c r="I57" s="29"/>
    </row>
    <row r="58" spans="1:9" ht="15" customHeight="1" x14ac:dyDescent="0.25">
      <c r="A58" s="45" t="s">
        <v>102</v>
      </c>
      <c r="B58" s="48" t="s">
        <v>22</v>
      </c>
      <c r="C58" s="51" t="s">
        <v>32</v>
      </c>
      <c r="D58" s="54" t="s">
        <v>19</v>
      </c>
      <c r="E58" s="57">
        <v>25637.827000000001</v>
      </c>
      <c r="F58" s="31">
        <v>0</v>
      </c>
      <c r="G58" s="31">
        <v>0</v>
      </c>
      <c r="H58" s="29">
        <f>G58/E58*100</f>
        <v>0</v>
      </c>
      <c r="I58" s="29">
        <v>0</v>
      </c>
    </row>
    <row r="59" spans="1:9" ht="15" customHeight="1" x14ac:dyDescent="0.25">
      <c r="A59" s="46"/>
      <c r="B59" s="49"/>
      <c r="C59" s="52"/>
      <c r="D59" s="55"/>
      <c r="E59" s="58"/>
      <c r="F59" s="32"/>
      <c r="G59" s="32"/>
      <c r="H59" s="29"/>
      <c r="I59" s="29"/>
    </row>
    <row r="60" spans="1:9" ht="15" customHeight="1" x14ac:dyDescent="0.25">
      <c r="A60" s="46"/>
      <c r="B60" s="49"/>
      <c r="C60" s="52"/>
      <c r="D60" s="55"/>
      <c r="E60" s="58"/>
      <c r="F60" s="32"/>
      <c r="G60" s="32"/>
      <c r="H60" s="29"/>
      <c r="I60" s="29"/>
    </row>
    <row r="61" spans="1:9" ht="2.25" customHeight="1" x14ac:dyDescent="0.25">
      <c r="A61" s="47"/>
      <c r="B61" s="50"/>
      <c r="C61" s="53"/>
      <c r="D61" s="56"/>
      <c r="E61" s="59"/>
      <c r="F61" s="33"/>
      <c r="G61" s="33"/>
      <c r="H61" s="29"/>
      <c r="I61" s="29"/>
    </row>
    <row r="62" spans="1:9" x14ac:dyDescent="0.25">
      <c r="A62" s="35" t="s">
        <v>103</v>
      </c>
      <c r="B62" s="36" t="s">
        <v>22</v>
      </c>
      <c r="C62" s="39" t="s">
        <v>33</v>
      </c>
      <c r="D62" s="40" t="s">
        <v>19</v>
      </c>
      <c r="E62" s="28">
        <v>105490.3</v>
      </c>
      <c r="F62" s="30">
        <v>185365.26800000001</v>
      </c>
      <c r="G62" s="30">
        <v>185365.26800000001</v>
      </c>
      <c r="H62" s="29">
        <f>G62/E62*100</f>
        <v>175.71783187648532</v>
      </c>
      <c r="I62" s="29">
        <f>G62/F62*100</f>
        <v>100</v>
      </c>
    </row>
    <row r="63" spans="1:9" x14ac:dyDescent="0.25">
      <c r="A63" s="35"/>
      <c r="B63" s="44"/>
      <c r="C63" s="39"/>
      <c r="D63" s="40"/>
      <c r="E63" s="28"/>
      <c r="F63" s="30"/>
      <c r="G63" s="30"/>
      <c r="H63" s="29"/>
      <c r="I63" s="29"/>
    </row>
    <row r="64" spans="1:9" ht="6.75" customHeight="1" x14ac:dyDescent="0.25">
      <c r="A64" s="35"/>
      <c r="B64" s="44"/>
      <c r="C64" s="39"/>
      <c r="D64" s="40"/>
      <c r="E64" s="28"/>
      <c r="F64" s="30"/>
      <c r="G64" s="30"/>
      <c r="H64" s="29"/>
      <c r="I64" s="29"/>
    </row>
    <row r="65" spans="1:9" hidden="1" x14ac:dyDescent="0.25">
      <c r="A65" s="35"/>
      <c r="B65" s="44"/>
      <c r="C65" s="39"/>
      <c r="D65" s="40"/>
      <c r="E65" s="28"/>
      <c r="F65" s="30"/>
      <c r="G65" s="30"/>
      <c r="H65" s="29"/>
      <c r="I65" s="29"/>
    </row>
    <row r="66" spans="1:9" x14ac:dyDescent="0.25">
      <c r="A66" s="35" t="s">
        <v>104</v>
      </c>
      <c r="B66" s="36" t="s">
        <v>34</v>
      </c>
      <c r="C66" s="39" t="s">
        <v>35</v>
      </c>
      <c r="D66" s="40" t="s">
        <v>19</v>
      </c>
      <c r="E66" s="34">
        <f>E70+E74+E78+E82</f>
        <v>18280.59</v>
      </c>
      <c r="F66" s="34">
        <f>F70+F74+F78+F82</f>
        <v>12299.237000000001</v>
      </c>
      <c r="G66" s="34">
        <f>G70+G74+G78+G82</f>
        <v>12299.212</v>
      </c>
      <c r="H66" s="29">
        <f>G66/E66*100</f>
        <v>67.280169841345383</v>
      </c>
      <c r="I66" s="29">
        <f>G66/F66*100</f>
        <v>99.999796735358444</v>
      </c>
    </row>
    <row r="67" spans="1:9" x14ac:dyDescent="0.25">
      <c r="A67" s="35"/>
      <c r="B67" s="36"/>
      <c r="C67" s="39"/>
      <c r="D67" s="40"/>
      <c r="E67" s="34"/>
      <c r="F67" s="34"/>
      <c r="G67" s="34"/>
      <c r="H67" s="29"/>
      <c r="I67" s="29"/>
    </row>
    <row r="68" spans="1:9" x14ac:dyDescent="0.25">
      <c r="A68" s="35"/>
      <c r="B68" s="36"/>
      <c r="C68" s="39"/>
      <c r="D68" s="40"/>
      <c r="E68" s="34"/>
      <c r="F68" s="34"/>
      <c r="G68" s="34"/>
      <c r="H68" s="29"/>
      <c r="I68" s="29"/>
    </row>
    <row r="69" spans="1:9" x14ac:dyDescent="0.25">
      <c r="A69" s="35"/>
      <c r="B69" s="36"/>
      <c r="C69" s="39"/>
      <c r="D69" s="40"/>
      <c r="E69" s="34"/>
      <c r="F69" s="34"/>
      <c r="G69" s="34"/>
      <c r="H69" s="29"/>
      <c r="I69" s="29"/>
    </row>
    <row r="70" spans="1:9" x14ac:dyDescent="0.25">
      <c r="A70" s="35" t="s">
        <v>105</v>
      </c>
      <c r="B70" s="36" t="s">
        <v>22</v>
      </c>
      <c r="C70" s="39" t="s">
        <v>36</v>
      </c>
      <c r="D70" s="40" t="s">
        <v>19</v>
      </c>
      <c r="E70" s="28">
        <v>1025.48</v>
      </c>
      <c r="F70" s="30">
        <v>0</v>
      </c>
      <c r="G70" s="30">
        <v>0</v>
      </c>
      <c r="H70" s="29">
        <f>G70/E70*100</f>
        <v>0</v>
      </c>
      <c r="I70" s="29">
        <v>0</v>
      </c>
    </row>
    <row r="71" spans="1:9" x14ac:dyDescent="0.25">
      <c r="A71" s="35"/>
      <c r="B71" s="44"/>
      <c r="C71" s="39"/>
      <c r="D71" s="40"/>
      <c r="E71" s="28"/>
      <c r="F71" s="30"/>
      <c r="G71" s="30"/>
      <c r="H71" s="29"/>
      <c r="I71" s="29"/>
    </row>
    <row r="72" spans="1:9" x14ac:dyDescent="0.25">
      <c r="A72" s="35"/>
      <c r="B72" s="44"/>
      <c r="C72" s="39"/>
      <c r="D72" s="40"/>
      <c r="E72" s="28"/>
      <c r="F72" s="30"/>
      <c r="G72" s="30"/>
      <c r="H72" s="29"/>
      <c r="I72" s="29"/>
    </row>
    <row r="73" spans="1:9" ht="36.75" customHeight="1" x14ac:dyDescent="0.25">
      <c r="A73" s="35"/>
      <c r="B73" s="44"/>
      <c r="C73" s="39"/>
      <c r="D73" s="40"/>
      <c r="E73" s="28"/>
      <c r="F73" s="30"/>
      <c r="G73" s="30"/>
      <c r="H73" s="29"/>
      <c r="I73" s="29"/>
    </row>
    <row r="74" spans="1:9" x14ac:dyDescent="0.25">
      <c r="A74" s="35" t="s">
        <v>106</v>
      </c>
      <c r="B74" s="36" t="s">
        <v>22</v>
      </c>
      <c r="C74" s="39" t="s">
        <v>37</v>
      </c>
      <c r="D74" s="40" t="s">
        <v>19</v>
      </c>
      <c r="E74" s="28">
        <v>10255.11</v>
      </c>
      <c r="F74" s="30">
        <v>10240.825000000001</v>
      </c>
      <c r="G74" s="30">
        <v>10240.799999999999</v>
      </c>
      <c r="H74" s="29">
        <f>G74/E74*100</f>
        <v>99.860459809792374</v>
      </c>
      <c r="I74" s="29">
        <f>G74/F74*100</f>
        <v>99.999755879042922</v>
      </c>
    </row>
    <row r="75" spans="1:9" x14ac:dyDescent="0.25">
      <c r="A75" s="35"/>
      <c r="B75" s="36"/>
      <c r="C75" s="39"/>
      <c r="D75" s="40"/>
      <c r="E75" s="28"/>
      <c r="F75" s="30"/>
      <c r="G75" s="30"/>
      <c r="H75" s="29"/>
      <c r="I75" s="29"/>
    </row>
    <row r="76" spans="1:9" x14ac:dyDescent="0.25">
      <c r="A76" s="35"/>
      <c r="B76" s="36"/>
      <c r="C76" s="39"/>
      <c r="D76" s="40"/>
      <c r="E76" s="28"/>
      <c r="F76" s="30"/>
      <c r="G76" s="30"/>
      <c r="H76" s="29"/>
      <c r="I76" s="29"/>
    </row>
    <row r="77" spans="1:9" x14ac:dyDescent="0.25">
      <c r="A77" s="35"/>
      <c r="B77" s="36"/>
      <c r="C77" s="39"/>
      <c r="D77" s="40"/>
      <c r="E77" s="28"/>
      <c r="F77" s="30"/>
      <c r="G77" s="30"/>
      <c r="H77" s="29"/>
      <c r="I77" s="29"/>
    </row>
    <row r="78" spans="1:9" x14ac:dyDescent="0.25">
      <c r="A78" s="35" t="s">
        <v>107</v>
      </c>
      <c r="B78" s="36" t="s">
        <v>22</v>
      </c>
      <c r="C78" s="39" t="s">
        <v>38</v>
      </c>
      <c r="D78" s="40" t="s">
        <v>19</v>
      </c>
      <c r="E78" s="34">
        <v>6500</v>
      </c>
      <c r="F78" s="30">
        <v>2058.4119999999998</v>
      </c>
      <c r="G78" s="30">
        <v>2058.4119999999998</v>
      </c>
      <c r="H78" s="29">
        <f>G78/E78*100</f>
        <v>31.667876923076921</v>
      </c>
      <c r="I78" s="29">
        <f>G78/F78*100</f>
        <v>100</v>
      </c>
    </row>
    <row r="79" spans="1:9" x14ac:dyDescent="0.25">
      <c r="A79" s="35"/>
      <c r="B79" s="36"/>
      <c r="C79" s="39"/>
      <c r="D79" s="40"/>
      <c r="E79" s="34"/>
      <c r="F79" s="30"/>
      <c r="G79" s="30"/>
      <c r="H79" s="29"/>
      <c r="I79" s="29"/>
    </row>
    <row r="80" spans="1:9" x14ac:dyDescent="0.25">
      <c r="A80" s="35"/>
      <c r="B80" s="36"/>
      <c r="C80" s="39"/>
      <c r="D80" s="40"/>
      <c r="E80" s="34"/>
      <c r="F80" s="30"/>
      <c r="G80" s="30"/>
      <c r="H80" s="29"/>
      <c r="I80" s="29"/>
    </row>
    <row r="81" spans="1:9" x14ac:dyDescent="0.25">
      <c r="A81" s="35"/>
      <c r="B81" s="36"/>
      <c r="C81" s="39"/>
      <c r="D81" s="40"/>
      <c r="E81" s="34"/>
      <c r="F81" s="30"/>
      <c r="G81" s="30"/>
      <c r="H81" s="29"/>
      <c r="I81" s="29"/>
    </row>
    <row r="82" spans="1:9" x14ac:dyDescent="0.25">
      <c r="A82" s="35" t="s">
        <v>108</v>
      </c>
      <c r="B82" s="36" t="s">
        <v>22</v>
      </c>
      <c r="C82" s="39" t="s">
        <v>39</v>
      </c>
      <c r="D82" s="40" t="s">
        <v>19</v>
      </c>
      <c r="E82" s="34">
        <v>500</v>
      </c>
      <c r="F82" s="30">
        <v>0</v>
      </c>
      <c r="G82" s="30">
        <v>0</v>
      </c>
      <c r="H82" s="29">
        <v>0</v>
      </c>
      <c r="I82" s="29">
        <v>0</v>
      </c>
    </row>
    <row r="83" spans="1:9" x14ac:dyDescent="0.25">
      <c r="A83" s="35"/>
      <c r="B83" s="36"/>
      <c r="C83" s="39"/>
      <c r="D83" s="40"/>
      <c r="E83" s="34"/>
      <c r="F83" s="30"/>
      <c r="G83" s="30"/>
      <c r="H83" s="29"/>
      <c r="I83" s="29"/>
    </row>
    <row r="84" spans="1:9" x14ac:dyDescent="0.25">
      <c r="A84" s="35" t="s">
        <v>109</v>
      </c>
      <c r="B84" s="36" t="s">
        <v>34</v>
      </c>
      <c r="C84" s="39" t="s">
        <v>40</v>
      </c>
      <c r="D84" s="40" t="s">
        <v>19</v>
      </c>
      <c r="E84" s="34">
        <f>E87+E89</f>
        <v>87168.55</v>
      </c>
      <c r="F84" s="30">
        <f>F87+F89</f>
        <v>87047.210999999996</v>
      </c>
      <c r="G84" s="30">
        <f>G87+G89</f>
        <v>87047.210999999996</v>
      </c>
      <c r="H84" s="29">
        <f>G84/E84*100</f>
        <v>99.860799565898475</v>
      </c>
      <c r="I84" s="29">
        <f>G84/F84*100</f>
        <v>100</v>
      </c>
    </row>
    <row r="85" spans="1:9" x14ac:dyDescent="0.25">
      <c r="A85" s="35"/>
      <c r="B85" s="36"/>
      <c r="C85" s="39"/>
      <c r="D85" s="40"/>
      <c r="E85" s="34"/>
      <c r="F85" s="30"/>
      <c r="G85" s="30"/>
      <c r="H85" s="29"/>
      <c r="I85" s="29"/>
    </row>
    <row r="86" spans="1:9" ht="29.25" customHeight="1" x14ac:dyDescent="0.25">
      <c r="A86" s="35"/>
      <c r="B86" s="36"/>
      <c r="C86" s="39"/>
      <c r="D86" s="40"/>
      <c r="E86" s="34"/>
      <c r="F86" s="30"/>
      <c r="G86" s="30"/>
      <c r="H86" s="29"/>
      <c r="I86" s="29"/>
    </row>
    <row r="87" spans="1:9" x14ac:dyDescent="0.25">
      <c r="A87" s="35" t="s">
        <v>110</v>
      </c>
      <c r="B87" s="36" t="s">
        <v>22</v>
      </c>
      <c r="C87" s="39" t="s">
        <v>41</v>
      </c>
      <c r="D87" s="40" t="s">
        <v>19</v>
      </c>
      <c r="E87" s="34">
        <v>87168.55</v>
      </c>
      <c r="F87" s="30">
        <v>87047.210999999996</v>
      </c>
      <c r="G87" s="30">
        <v>87047.210999999996</v>
      </c>
      <c r="H87" s="29">
        <f>G87/E87*100</f>
        <v>99.860799565898475</v>
      </c>
      <c r="I87" s="29">
        <f>G87/F87*100</f>
        <v>100</v>
      </c>
    </row>
    <row r="88" spans="1:9" x14ac:dyDescent="0.25">
      <c r="A88" s="35"/>
      <c r="B88" s="36"/>
      <c r="C88" s="39"/>
      <c r="D88" s="40"/>
      <c r="E88" s="34"/>
      <c r="F88" s="30"/>
      <c r="G88" s="30"/>
      <c r="H88" s="29"/>
      <c r="I88" s="29"/>
    </row>
    <row r="89" spans="1:9" x14ac:dyDescent="0.25">
      <c r="A89" s="35" t="s">
        <v>111</v>
      </c>
      <c r="B89" s="36" t="s">
        <v>22</v>
      </c>
      <c r="C89" s="39" t="s">
        <v>42</v>
      </c>
      <c r="D89" s="40" t="s">
        <v>19</v>
      </c>
      <c r="E89" s="34">
        <v>0</v>
      </c>
      <c r="F89" s="30">
        <v>0</v>
      </c>
      <c r="G89" s="30">
        <v>0</v>
      </c>
      <c r="H89" s="29">
        <v>0</v>
      </c>
      <c r="I89" s="29">
        <v>0</v>
      </c>
    </row>
    <row r="90" spans="1:9" ht="23.25" customHeight="1" x14ac:dyDescent="0.25">
      <c r="A90" s="35"/>
      <c r="B90" s="36"/>
      <c r="C90" s="39"/>
      <c r="D90" s="40"/>
      <c r="E90" s="34"/>
      <c r="F90" s="30"/>
      <c r="G90" s="30"/>
      <c r="H90" s="29"/>
      <c r="I90" s="29"/>
    </row>
    <row r="91" spans="1:9" ht="15" customHeight="1" x14ac:dyDescent="0.25">
      <c r="A91" s="35" t="s">
        <v>112</v>
      </c>
      <c r="B91" s="36" t="s">
        <v>34</v>
      </c>
      <c r="C91" s="39" t="s">
        <v>43</v>
      </c>
      <c r="D91" s="40" t="s">
        <v>19</v>
      </c>
      <c r="E91" s="34">
        <f>E93+E96+E99</f>
        <v>66658.33</v>
      </c>
      <c r="F91" s="34">
        <f>F93+F96+F99</f>
        <v>70565.53</v>
      </c>
      <c r="G91" s="34">
        <f>G93+G96+G99</f>
        <v>70565.551000000007</v>
      </c>
      <c r="H91" s="29">
        <f>G91/E91*100</f>
        <v>105.8615644886393</v>
      </c>
      <c r="I91" s="29">
        <f>G91/F91*100</f>
        <v>100.00002975957243</v>
      </c>
    </row>
    <row r="92" spans="1:9" ht="96" customHeight="1" x14ac:dyDescent="0.25">
      <c r="A92" s="35"/>
      <c r="B92" s="36"/>
      <c r="C92" s="39"/>
      <c r="D92" s="40"/>
      <c r="E92" s="34"/>
      <c r="F92" s="34"/>
      <c r="G92" s="34"/>
      <c r="H92" s="29"/>
      <c r="I92" s="29"/>
    </row>
    <row r="93" spans="1:9" ht="15" customHeight="1" x14ac:dyDescent="0.25">
      <c r="A93" s="35" t="s">
        <v>113</v>
      </c>
      <c r="B93" s="36" t="s">
        <v>22</v>
      </c>
      <c r="C93" s="39" t="s">
        <v>44</v>
      </c>
      <c r="D93" s="40" t="s">
        <v>19</v>
      </c>
      <c r="E93" s="34">
        <v>51275.65</v>
      </c>
      <c r="F93" s="30">
        <v>30857.278999999999</v>
      </c>
      <c r="G93" s="31">
        <v>30857.3</v>
      </c>
      <c r="H93" s="29">
        <f>G93/E93*100</f>
        <v>60.179246874491113</v>
      </c>
      <c r="I93" s="29">
        <f>G93/F93*100</f>
        <v>100.0000680552553</v>
      </c>
    </row>
    <row r="94" spans="1:9" ht="15" customHeight="1" x14ac:dyDescent="0.25">
      <c r="A94" s="35"/>
      <c r="B94" s="36"/>
      <c r="C94" s="39"/>
      <c r="D94" s="40"/>
      <c r="E94" s="34"/>
      <c r="F94" s="30"/>
      <c r="G94" s="32"/>
      <c r="H94" s="29"/>
      <c r="I94" s="29"/>
    </row>
    <row r="95" spans="1:9" ht="93" customHeight="1" x14ac:dyDescent="0.25">
      <c r="A95" s="35"/>
      <c r="B95" s="36"/>
      <c r="C95" s="39"/>
      <c r="D95" s="40"/>
      <c r="E95" s="34"/>
      <c r="F95" s="30"/>
      <c r="G95" s="33"/>
      <c r="H95" s="29"/>
      <c r="I95" s="29"/>
    </row>
    <row r="96" spans="1:9" ht="15" customHeight="1" x14ac:dyDescent="0.25">
      <c r="A96" s="35" t="s">
        <v>114</v>
      </c>
      <c r="B96" s="36" t="s">
        <v>22</v>
      </c>
      <c r="C96" s="39" t="s">
        <v>45</v>
      </c>
      <c r="D96" s="40" t="s">
        <v>19</v>
      </c>
      <c r="E96" s="34">
        <v>10255.120000000001</v>
      </c>
      <c r="F96" s="30">
        <v>8345.5920000000006</v>
      </c>
      <c r="G96" s="31">
        <v>8345.5920000000006</v>
      </c>
      <c r="H96" s="29">
        <f>G96/E96*100</f>
        <v>81.37975957375437</v>
      </c>
      <c r="I96" s="29">
        <f>G96/F96*100</f>
        <v>100</v>
      </c>
    </row>
    <row r="97" spans="1:9" ht="15" customHeight="1" x14ac:dyDescent="0.25">
      <c r="A97" s="35"/>
      <c r="B97" s="36"/>
      <c r="C97" s="39"/>
      <c r="D97" s="40"/>
      <c r="E97" s="34"/>
      <c r="F97" s="30"/>
      <c r="G97" s="32"/>
      <c r="H97" s="29"/>
      <c r="I97" s="29"/>
    </row>
    <row r="98" spans="1:9" ht="93.75" customHeight="1" x14ac:dyDescent="0.25">
      <c r="A98" s="35"/>
      <c r="B98" s="36"/>
      <c r="C98" s="39"/>
      <c r="D98" s="40"/>
      <c r="E98" s="34"/>
      <c r="F98" s="30"/>
      <c r="G98" s="33"/>
      <c r="H98" s="29"/>
      <c r="I98" s="29"/>
    </row>
    <row r="99" spans="1:9" ht="15" customHeight="1" x14ac:dyDescent="0.25">
      <c r="A99" s="35" t="s">
        <v>115</v>
      </c>
      <c r="B99" s="36" t="s">
        <v>22</v>
      </c>
      <c r="C99" s="39" t="s">
        <v>46</v>
      </c>
      <c r="D99" s="40" t="s">
        <v>19</v>
      </c>
      <c r="E99" s="34">
        <v>5127.5600000000004</v>
      </c>
      <c r="F99" s="30">
        <v>31362.659</v>
      </c>
      <c r="G99" s="31">
        <v>31362.659</v>
      </c>
      <c r="H99" s="29">
        <f>G99/E99*100</f>
        <v>611.6487959185265</v>
      </c>
      <c r="I99" s="29">
        <f>G99/F99*100</f>
        <v>100</v>
      </c>
    </row>
    <row r="100" spans="1:9" ht="15" customHeight="1" x14ac:dyDescent="0.25">
      <c r="A100" s="35"/>
      <c r="B100" s="36"/>
      <c r="C100" s="39"/>
      <c r="D100" s="40"/>
      <c r="E100" s="34"/>
      <c r="F100" s="30"/>
      <c r="G100" s="32"/>
      <c r="H100" s="29"/>
      <c r="I100" s="29"/>
    </row>
    <row r="101" spans="1:9" ht="60" customHeight="1" x14ac:dyDescent="0.25">
      <c r="A101" s="35"/>
      <c r="B101" s="36"/>
      <c r="C101" s="39"/>
      <c r="D101" s="40"/>
      <c r="E101" s="34"/>
      <c r="F101" s="30"/>
      <c r="G101" s="33"/>
      <c r="H101" s="29"/>
      <c r="I101" s="29"/>
    </row>
    <row r="102" spans="1:9" ht="15" customHeight="1" x14ac:dyDescent="0.25">
      <c r="A102" s="35" t="s">
        <v>116</v>
      </c>
      <c r="B102" s="36" t="s">
        <v>34</v>
      </c>
      <c r="C102" s="39" t="s">
        <v>47</v>
      </c>
      <c r="D102" s="40" t="s">
        <v>19</v>
      </c>
      <c r="E102" s="34">
        <f>E106+E110+E114+E118</f>
        <v>276888.26</v>
      </c>
      <c r="F102" s="34">
        <f>F106+F110+F114+F118</f>
        <v>274322.86900000001</v>
      </c>
      <c r="G102" s="34">
        <f>G106+G110+G114+G118</f>
        <v>274322.94700000004</v>
      </c>
      <c r="H102" s="29">
        <f>G102/E102*100</f>
        <v>99.073520488012036</v>
      </c>
      <c r="I102" s="29">
        <f>G102/F102*100</f>
        <v>100.0000284336484</v>
      </c>
    </row>
    <row r="103" spans="1:9" ht="15" customHeight="1" x14ac:dyDescent="0.25">
      <c r="A103" s="35"/>
      <c r="B103" s="36"/>
      <c r="C103" s="39"/>
      <c r="D103" s="40"/>
      <c r="E103" s="34"/>
      <c r="F103" s="34"/>
      <c r="G103" s="34"/>
      <c r="H103" s="29"/>
      <c r="I103" s="29"/>
    </row>
    <row r="104" spans="1:9" ht="15" customHeight="1" x14ac:dyDescent="0.25">
      <c r="A104" s="35"/>
      <c r="B104" s="36"/>
      <c r="C104" s="39"/>
      <c r="D104" s="40"/>
      <c r="E104" s="34"/>
      <c r="F104" s="34"/>
      <c r="G104" s="34"/>
      <c r="H104" s="29"/>
      <c r="I104" s="29"/>
    </row>
    <row r="105" spans="1:9" ht="29.25" customHeight="1" x14ac:dyDescent="0.25">
      <c r="A105" s="35"/>
      <c r="B105" s="36"/>
      <c r="C105" s="39"/>
      <c r="D105" s="40"/>
      <c r="E105" s="34"/>
      <c r="F105" s="34"/>
      <c r="G105" s="34"/>
      <c r="H105" s="29"/>
      <c r="I105" s="29"/>
    </row>
    <row r="106" spans="1:9" ht="15" customHeight="1" x14ac:dyDescent="0.25">
      <c r="A106" s="35" t="s">
        <v>117</v>
      </c>
      <c r="B106" s="36" t="s">
        <v>22</v>
      </c>
      <c r="C106" s="39" t="s">
        <v>48</v>
      </c>
      <c r="D106" s="40" t="s">
        <v>19</v>
      </c>
      <c r="E106" s="34">
        <v>92296.08</v>
      </c>
      <c r="F106" s="30">
        <v>41616.947</v>
      </c>
      <c r="G106" s="30">
        <v>41616.947</v>
      </c>
      <c r="H106" s="29">
        <f>G106/E106*100</f>
        <v>45.09069832651614</v>
      </c>
      <c r="I106" s="29">
        <f>G106/F106*100</f>
        <v>100</v>
      </c>
    </row>
    <row r="107" spans="1:9" ht="15" customHeight="1" x14ac:dyDescent="0.25">
      <c r="A107" s="35"/>
      <c r="B107" s="36"/>
      <c r="C107" s="39"/>
      <c r="D107" s="40"/>
      <c r="E107" s="34"/>
      <c r="F107" s="30"/>
      <c r="G107" s="30"/>
      <c r="H107" s="29"/>
      <c r="I107" s="29"/>
    </row>
    <row r="108" spans="1:9" ht="15" hidden="1" customHeight="1" x14ac:dyDescent="0.25">
      <c r="A108" s="35"/>
      <c r="B108" s="36"/>
      <c r="C108" s="39"/>
      <c r="D108" s="40"/>
      <c r="E108" s="34"/>
      <c r="F108" s="30"/>
      <c r="G108" s="30"/>
      <c r="H108" s="29"/>
      <c r="I108" s="29"/>
    </row>
    <row r="109" spans="1:9" hidden="1" x14ac:dyDescent="0.25">
      <c r="A109" s="35"/>
      <c r="B109" s="36"/>
      <c r="C109" s="39"/>
      <c r="D109" s="40"/>
      <c r="E109" s="34"/>
      <c r="F109" s="30"/>
      <c r="G109" s="30"/>
      <c r="H109" s="29"/>
      <c r="I109" s="29"/>
    </row>
    <row r="110" spans="1:9" x14ac:dyDescent="0.25">
      <c r="A110" s="35" t="s">
        <v>118</v>
      </c>
      <c r="B110" s="36" t="s">
        <v>22</v>
      </c>
      <c r="C110" s="39" t="s">
        <v>49</v>
      </c>
      <c r="D110" s="40" t="s">
        <v>19</v>
      </c>
      <c r="E110" s="34">
        <v>82040.960000000006</v>
      </c>
      <c r="F110" s="30">
        <v>161267.05300000001</v>
      </c>
      <c r="G110" s="30">
        <v>161267.1</v>
      </c>
      <c r="H110" s="29">
        <f>G110/E110*100</f>
        <v>196.56900650601844</v>
      </c>
      <c r="I110" s="29">
        <f>G110/F110*100</f>
        <v>100.00002914420467</v>
      </c>
    </row>
    <row r="111" spans="1:9" x14ac:dyDescent="0.25">
      <c r="A111" s="35"/>
      <c r="B111" s="36"/>
      <c r="C111" s="39"/>
      <c r="D111" s="40"/>
      <c r="E111" s="34"/>
      <c r="F111" s="30"/>
      <c r="G111" s="30"/>
      <c r="H111" s="29"/>
      <c r="I111" s="29"/>
    </row>
    <row r="112" spans="1:9" ht="10.5" customHeight="1" x14ac:dyDescent="0.25">
      <c r="A112" s="35"/>
      <c r="B112" s="36"/>
      <c r="C112" s="39"/>
      <c r="D112" s="40"/>
      <c r="E112" s="34"/>
      <c r="F112" s="30"/>
      <c r="G112" s="30"/>
      <c r="H112" s="29"/>
      <c r="I112" s="29"/>
    </row>
    <row r="113" spans="1:9" hidden="1" x14ac:dyDescent="0.25">
      <c r="A113" s="35"/>
      <c r="B113" s="36"/>
      <c r="C113" s="39"/>
      <c r="D113" s="40"/>
      <c r="E113" s="34"/>
      <c r="F113" s="30"/>
      <c r="G113" s="30"/>
      <c r="H113" s="29"/>
      <c r="I113" s="29"/>
    </row>
    <row r="114" spans="1:9" x14ac:dyDescent="0.25">
      <c r="A114" s="35" t="s">
        <v>128</v>
      </c>
      <c r="B114" s="36" t="s">
        <v>22</v>
      </c>
      <c r="C114" s="39" t="s">
        <v>50</v>
      </c>
      <c r="D114" s="40" t="s">
        <v>19</v>
      </c>
      <c r="E114" s="34">
        <v>51275.61</v>
      </c>
      <c r="F114" s="30">
        <v>28192.593000000001</v>
      </c>
      <c r="G114" s="30">
        <v>28192.6</v>
      </c>
      <c r="H114" s="29">
        <f>G114/E114*100</f>
        <v>54.982476073907257</v>
      </c>
      <c r="I114" s="29">
        <f>G114/F114*100</f>
        <v>100.00002482921666</v>
      </c>
    </row>
    <row r="115" spans="1:9" x14ac:dyDescent="0.25">
      <c r="A115" s="35"/>
      <c r="B115" s="36"/>
      <c r="C115" s="39"/>
      <c r="D115" s="40"/>
      <c r="E115" s="34"/>
      <c r="F115" s="30"/>
      <c r="G115" s="30"/>
      <c r="H115" s="29"/>
      <c r="I115" s="29"/>
    </row>
    <row r="116" spans="1:9" ht="7.5" customHeight="1" x14ac:dyDescent="0.25">
      <c r="A116" s="35"/>
      <c r="B116" s="36"/>
      <c r="C116" s="39"/>
      <c r="D116" s="40"/>
      <c r="E116" s="34"/>
      <c r="F116" s="30"/>
      <c r="G116" s="30"/>
      <c r="H116" s="29"/>
      <c r="I116" s="29"/>
    </row>
    <row r="117" spans="1:9" hidden="1" x14ac:dyDescent="0.25">
      <c r="A117" s="35"/>
      <c r="B117" s="36"/>
      <c r="C117" s="39"/>
      <c r="D117" s="40"/>
      <c r="E117" s="34"/>
      <c r="F117" s="30"/>
      <c r="G117" s="30"/>
      <c r="H117" s="29"/>
      <c r="I117" s="29"/>
    </row>
    <row r="118" spans="1:9" x14ac:dyDescent="0.25">
      <c r="A118" s="35" t="s">
        <v>129</v>
      </c>
      <c r="B118" s="36" t="s">
        <v>22</v>
      </c>
      <c r="C118" s="39" t="s">
        <v>51</v>
      </c>
      <c r="D118" s="40" t="s">
        <v>19</v>
      </c>
      <c r="E118" s="34">
        <v>51275.61</v>
      </c>
      <c r="F118" s="30">
        <v>43246.275999999998</v>
      </c>
      <c r="G118" s="30">
        <v>43246.3</v>
      </c>
      <c r="H118" s="29">
        <f>G118/E118*100</f>
        <v>84.340878636061092</v>
      </c>
      <c r="I118" s="29">
        <f>G118/F118*100</f>
        <v>100.00005549610793</v>
      </c>
    </row>
    <row r="119" spans="1:9" x14ac:dyDescent="0.25">
      <c r="A119" s="35"/>
      <c r="B119" s="36"/>
      <c r="C119" s="39"/>
      <c r="D119" s="40"/>
      <c r="E119" s="34"/>
      <c r="F119" s="30"/>
      <c r="G119" s="30"/>
      <c r="H119" s="29"/>
      <c r="I119" s="29"/>
    </row>
    <row r="120" spans="1:9" x14ac:dyDescent="0.25">
      <c r="A120" s="35"/>
      <c r="B120" s="36"/>
      <c r="C120" s="39"/>
      <c r="D120" s="40"/>
      <c r="E120" s="34"/>
      <c r="F120" s="30"/>
      <c r="G120" s="30"/>
      <c r="H120" s="29"/>
      <c r="I120" s="29"/>
    </row>
    <row r="121" spans="1:9" ht="1.5" customHeight="1" x14ac:dyDescent="0.25">
      <c r="A121" s="35"/>
      <c r="B121" s="36"/>
      <c r="C121" s="39"/>
      <c r="D121" s="40"/>
      <c r="E121" s="34"/>
      <c r="F121" s="30"/>
      <c r="G121" s="30"/>
      <c r="H121" s="29"/>
      <c r="I121" s="29"/>
    </row>
    <row r="122" spans="1:9" ht="15" customHeight="1" x14ac:dyDescent="0.25">
      <c r="A122" s="41">
        <v>3</v>
      </c>
      <c r="B122" s="42" t="s">
        <v>13</v>
      </c>
      <c r="C122" s="43" t="s">
        <v>52</v>
      </c>
      <c r="D122" s="40" t="s">
        <v>19</v>
      </c>
      <c r="E122" s="28">
        <f>E126</f>
        <v>4000</v>
      </c>
      <c r="F122" s="28">
        <v>3940</v>
      </c>
      <c r="G122" s="28">
        <f>G126</f>
        <v>3939.9870000000001</v>
      </c>
      <c r="H122" s="29">
        <f>G122/E122*100</f>
        <v>98.499674999999996</v>
      </c>
      <c r="I122" s="29">
        <f>G122/F122*100</f>
        <v>99.999670050761424</v>
      </c>
    </row>
    <row r="123" spans="1:9" ht="15" customHeight="1" x14ac:dyDescent="0.25">
      <c r="A123" s="41"/>
      <c r="B123" s="42"/>
      <c r="C123" s="43"/>
      <c r="D123" s="40"/>
      <c r="E123" s="28"/>
      <c r="F123" s="28"/>
      <c r="G123" s="28"/>
      <c r="H123" s="29"/>
      <c r="I123" s="29"/>
    </row>
    <row r="124" spans="1:9" ht="13.5" customHeight="1" x14ac:dyDescent="0.25">
      <c r="A124" s="41"/>
      <c r="B124" s="42"/>
      <c r="C124" s="43"/>
      <c r="D124" s="40"/>
      <c r="E124" s="28"/>
      <c r="F124" s="28"/>
      <c r="G124" s="28"/>
      <c r="H124" s="29"/>
      <c r="I124" s="29"/>
    </row>
    <row r="125" spans="1:9" ht="14.25" customHeight="1" x14ac:dyDescent="0.25">
      <c r="A125" s="41"/>
      <c r="B125" s="42"/>
      <c r="C125" s="43"/>
      <c r="D125" s="40"/>
      <c r="E125" s="28"/>
      <c r="F125" s="28"/>
      <c r="G125" s="28"/>
      <c r="H125" s="29"/>
      <c r="I125" s="29"/>
    </row>
    <row r="126" spans="1:9" ht="15" customHeight="1" x14ac:dyDescent="0.25">
      <c r="A126" s="35" t="s">
        <v>119</v>
      </c>
      <c r="B126" s="36" t="s">
        <v>34</v>
      </c>
      <c r="C126" s="39" t="s">
        <v>53</v>
      </c>
      <c r="D126" s="40" t="s">
        <v>19</v>
      </c>
      <c r="E126" s="28">
        <f>E128</f>
        <v>4000</v>
      </c>
      <c r="F126" s="28">
        <f>F128</f>
        <v>3940</v>
      </c>
      <c r="G126" s="28">
        <v>3939.9870000000001</v>
      </c>
      <c r="H126" s="29">
        <f>G126/E126*100</f>
        <v>98.499674999999996</v>
      </c>
      <c r="I126" s="29">
        <f>G126/F126*100</f>
        <v>99.999670050761424</v>
      </c>
    </row>
    <row r="127" spans="1:9" ht="99.75" customHeight="1" x14ac:dyDescent="0.25">
      <c r="A127" s="35"/>
      <c r="B127" s="36"/>
      <c r="C127" s="39"/>
      <c r="D127" s="40"/>
      <c r="E127" s="28"/>
      <c r="F127" s="28"/>
      <c r="G127" s="28"/>
      <c r="H127" s="29"/>
      <c r="I127" s="29"/>
    </row>
    <row r="128" spans="1:9" x14ac:dyDescent="0.25">
      <c r="A128" s="35" t="s">
        <v>120</v>
      </c>
      <c r="B128" s="36" t="s">
        <v>22</v>
      </c>
      <c r="C128" s="39" t="s">
        <v>54</v>
      </c>
      <c r="D128" s="40" t="s">
        <v>19</v>
      </c>
      <c r="E128" s="28">
        <v>4000</v>
      </c>
      <c r="F128" s="30">
        <v>3940</v>
      </c>
      <c r="G128" s="30">
        <v>3939.9870000000001</v>
      </c>
      <c r="H128" s="29">
        <f>G128/E128*100</f>
        <v>98.499674999999996</v>
      </c>
      <c r="I128" s="29">
        <f>G128/F128*100</f>
        <v>99.999670050761424</v>
      </c>
    </row>
    <row r="129" spans="1:9" x14ac:dyDescent="0.25">
      <c r="A129" s="35"/>
      <c r="B129" s="36"/>
      <c r="C129" s="39"/>
      <c r="D129" s="40"/>
      <c r="E129" s="28"/>
      <c r="F129" s="30"/>
      <c r="G129" s="30"/>
      <c r="H129" s="29"/>
      <c r="I129" s="29"/>
    </row>
    <row r="130" spans="1:9" x14ac:dyDescent="0.25">
      <c r="A130" s="35"/>
      <c r="B130" s="36"/>
      <c r="C130" s="39"/>
      <c r="D130" s="40"/>
      <c r="E130" s="28"/>
      <c r="F130" s="30"/>
      <c r="G130" s="30"/>
      <c r="H130" s="29"/>
      <c r="I130" s="29"/>
    </row>
    <row r="131" spans="1:9" x14ac:dyDescent="0.25">
      <c r="A131" s="41">
        <v>4</v>
      </c>
      <c r="B131" s="42" t="s">
        <v>13</v>
      </c>
      <c r="C131" s="43" t="s">
        <v>55</v>
      </c>
      <c r="D131" s="40" t="s">
        <v>19</v>
      </c>
      <c r="E131" s="28">
        <f>E134+E140</f>
        <v>41029.300000000003</v>
      </c>
      <c r="F131" s="28">
        <f>F134+F140</f>
        <v>111398.166</v>
      </c>
      <c r="G131" s="28">
        <f>G134+G140</f>
        <v>110149.67500000002</v>
      </c>
      <c r="H131" s="29">
        <f>G131/E131*100</f>
        <v>268.46588901102388</v>
      </c>
      <c r="I131" s="29">
        <f>G131/F131*100</f>
        <v>98.879253541750415</v>
      </c>
    </row>
    <row r="132" spans="1:9" x14ac:dyDescent="0.25">
      <c r="A132" s="41"/>
      <c r="B132" s="42"/>
      <c r="C132" s="43"/>
      <c r="D132" s="40"/>
      <c r="E132" s="28"/>
      <c r="F132" s="28"/>
      <c r="G132" s="28"/>
      <c r="H132" s="29"/>
      <c r="I132" s="29"/>
    </row>
    <row r="133" spans="1:9" ht="42.75" customHeight="1" x14ac:dyDescent="0.25">
      <c r="A133" s="41"/>
      <c r="B133" s="42"/>
      <c r="C133" s="43"/>
      <c r="D133" s="40"/>
      <c r="E133" s="28"/>
      <c r="F133" s="28"/>
      <c r="G133" s="28"/>
      <c r="H133" s="29"/>
      <c r="I133" s="29"/>
    </row>
    <row r="134" spans="1:9" ht="15" customHeight="1" x14ac:dyDescent="0.25">
      <c r="A134" s="35" t="s">
        <v>121</v>
      </c>
      <c r="B134" s="36" t="s">
        <v>34</v>
      </c>
      <c r="C134" s="39" t="s">
        <v>56</v>
      </c>
      <c r="D134" s="40" t="s">
        <v>19</v>
      </c>
      <c r="E134" s="28">
        <f>E137</f>
        <v>20000</v>
      </c>
      <c r="F134" s="30">
        <f>F137</f>
        <v>22918.166000000001</v>
      </c>
      <c r="G134" s="30">
        <f>G137</f>
        <v>21727.57</v>
      </c>
      <c r="H134" s="29">
        <f>G134/E134*100</f>
        <v>108.63784999999999</v>
      </c>
      <c r="I134" s="29">
        <f>G134/F134*100</f>
        <v>94.805011884458807</v>
      </c>
    </row>
    <row r="135" spans="1:9" ht="15" customHeight="1" x14ac:dyDescent="0.25">
      <c r="A135" s="35"/>
      <c r="B135" s="36"/>
      <c r="C135" s="39"/>
      <c r="D135" s="40"/>
      <c r="E135" s="28"/>
      <c r="F135" s="30"/>
      <c r="G135" s="30"/>
      <c r="H135" s="29"/>
      <c r="I135" s="29"/>
    </row>
    <row r="136" spans="1:9" ht="22.5" customHeight="1" x14ac:dyDescent="0.25">
      <c r="A136" s="35"/>
      <c r="B136" s="36"/>
      <c r="C136" s="39"/>
      <c r="D136" s="40"/>
      <c r="E136" s="28"/>
      <c r="F136" s="30"/>
      <c r="G136" s="30"/>
      <c r="H136" s="29"/>
      <c r="I136" s="29"/>
    </row>
    <row r="137" spans="1:9" x14ac:dyDescent="0.25">
      <c r="A137" s="35" t="s">
        <v>122</v>
      </c>
      <c r="B137" s="36" t="s">
        <v>22</v>
      </c>
      <c r="C137" s="39" t="s">
        <v>57</v>
      </c>
      <c r="D137" s="40" t="s">
        <v>19</v>
      </c>
      <c r="E137" s="28">
        <v>20000</v>
      </c>
      <c r="F137" s="30">
        <v>22918.166000000001</v>
      </c>
      <c r="G137" s="30">
        <v>21727.57</v>
      </c>
      <c r="H137" s="29">
        <v>0</v>
      </c>
      <c r="I137" s="29">
        <v>0</v>
      </c>
    </row>
    <row r="138" spans="1:9" x14ac:dyDescent="0.25">
      <c r="A138" s="35"/>
      <c r="B138" s="36"/>
      <c r="C138" s="39"/>
      <c r="D138" s="40"/>
      <c r="E138" s="28"/>
      <c r="F138" s="30"/>
      <c r="G138" s="30"/>
      <c r="H138" s="29"/>
      <c r="I138" s="29"/>
    </row>
    <row r="139" spans="1:9" ht="98.25" customHeight="1" x14ac:dyDescent="0.25">
      <c r="A139" s="35"/>
      <c r="B139" s="36"/>
      <c r="C139" s="39"/>
      <c r="D139" s="40"/>
      <c r="E139" s="28"/>
      <c r="F139" s="30"/>
      <c r="G139" s="30"/>
      <c r="H139" s="29"/>
      <c r="I139" s="29"/>
    </row>
    <row r="140" spans="1:9" ht="15" customHeight="1" x14ac:dyDescent="0.25">
      <c r="A140" s="35" t="s">
        <v>123</v>
      </c>
      <c r="B140" s="36" t="s">
        <v>58</v>
      </c>
      <c r="C140" s="39" t="s">
        <v>59</v>
      </c>
      <c r="D140" s="40" t="s">
        <v>19</v>
      </c>
      <c r="E140" s="34">
        <f>E143+E146</f>
        <v>21029.3</v>
      </c>
      <c r="F140" s="34">
        <f>F143+F146</f>
        <v>88480</v>
      </c>
      <c r="G140" s="34">
        <f>G143+G146</f>
        <v>88422.10500000001</v>
      </c>
      <c r="H140" s="29">
        <f>G140/E140*100</f>
        <v>420.47098571992416</v>
      </c>
      <c r="I140" s="29">
        <f>G140/F140*100</f>
        <v>99.934567133815563</v>
      </c>
    </row>
    <row r="141" spans="1:9" ht="15" customHeight="1" x14ac:dyDescent="0.25">
      <c r="A141" s="35"/>
      <c r="B141" s="36"/>
      <c r="C141" s="39"/>
      <c r="D141" s="40"/>
      <c r="E141" s="34"/>
      <c r="F141" s="34"/>
      <c r="G141" s="34"/>
      <c r="H141" s="29"/>
      <c r="I141" s="29"/>
    </row>
    <row r="142" spans="1:9" ht="15" customHeight="1" x14ac:dyDescent="0.25">
      <c r="A142" s="35"/>
      <c r="B142" s="36"/>
      <c r="C142" s="39"/>
      <c r="D142" s="40"/>
      <c r="E142" s="34"/>
      <c r="F142" s="34"/>
      <c r="G142" s="34"/>
      <c r="H142" s="29"/>
      <c r="I142" s="29"/>
    </row>
    <row r="143" spans="1:9" x14ac:dyDescent="0.25">
      <c r="A143" s="35" t="s">
        <v>124</v>
      </c>
      <c r="B143" s="36" t="s">
        <v>22</v>
      </c>
      <c r="C143" s="39" t="s">
        <v>60</v>
      </c>
      <c r="D143" s="40" t="s">
        <v>19</v>
      </c>
      <c r="E143" s="34">
        <v>0</v>
      </c>
      <c r="F143" s="30">
        <v>56900</v>
      </c>
      <c r="G143" s="30">
        <v>56843.158000000003</v>
      </c>
      <c r="H143" s="29">
        <v>0</v>
      </c>
      <c r="I143" s="29">
        <v>0</v>
      </c>
    </row>
    <row r="144" spans="1:9" x14ac:dyDescent="0.25">
      <c r="A144" s="35"/>
      <c r="B144" s="36"/>
      <c r="C144" s="39"/>
      <c r="D144" s="40"/>
      <c r="E144" s="34"/>
      <c r="F144" s="30"/>
      <c r="G144" s="30"/>
      <c r="H144" s="29"/>
      <c r="I144" s="29"/>
    </row>
    <row r="145" spans="1:9" ht="54.75" customHeight="1" x14ac:dyDescent="0.25">
      <c r="A145" s="35"/>
      <c r="B145" s="36"/>
      <c r="C145" s="39"/>
      <c r="D145" s="40"/>
      <c r="E145" s="34"/>
      <c r="F145" s="30"/>
      <c r="G145" s="30"/>
      <c r="H145" s="29"/>
      <c r="I145" s="29"/>
    </row>
    <row r="146" spans="1:9" x14ac:dyDescent="0.25">
      <c r="A146" s="35" t="s">
        <v>125</v>
      </c>
      <c r="B146" s="36" t="s">
        <v>22</v>
      </c>
      <c r="C146" s="39" t="s">
        <v>61</v>
      </c>
      <c r="D146" s="40" t="s">
        <v>19</v>
      </c>
      <c r="E146" s="34">
        <v>21029.3</v>
      </c>
      <c r="F146" s="30">
        <v>31580</v>
      </c>
      <c r="G146" s="30">
        <v>31578.947</v>
      </c>
      <c r="H146" s="29">
        <f>G146/E146*100</f>
        <v>150.16642018517021</v>
      </c>
      <c r="I146" s="29">
        <f>G146/F146*100</f>
        <v>99.996665611146298</v>
      </c>
    </row>
    <row r="147" spans="1:9" x14ac:dyDescent="0.25">
      <c r="A147" s="35"/>
      <c r="B147" s="36"/>
      <c r="C147" s="39"/>
      <c r="D147" s="40"/>
      <c r="E147" s="34"/>
      <c r="F147" s="30"/>
      <c r="G147" s="30"/>
      <c r="H147" s="29"/>
      <c r="I147" s="29"/>
    </row>
    <row r="148" spans="1:9" ht="32.25" customHeight="1" x14ac:dyDescent="0.25">
      <c r="A148" s="35"/>
      <c r="B148" s="36"/>
      <c r="C148" s="39"/>
      <c r="D148" s="40"/>
      <c r="E148" s="34"/>
      <c r="F148" s="30"/>
      <c r="G148" s="30"/>
      <c r="H148" s="29"/>
      <c r="I148" s="29"/>
    </row>
    <row r="149" spans="1:9" ht="21.75" customHeight="1" x14ac:dyDescent="0.25">
      <c r="A149" s="41">
        <v>5</v>
      </c>
      <c r="B149" s="42" t="s">
        <v>13</v>
      </c>
      <c r="C149" s="43" t="s">
        <v>62</v>
      </c>
      <c r="D149" s="4" t="s">
        <v>19</v>
      </c>
      <c r="E149" s="28">
        <f>E154+E164+E201</f>
        <v>10400</v>
      </c>
      <c r="F149" s="28">
        <f>F154+F164+F201</f>
        <v>161394.255</v>
      </c>
      <c r="G149" s="28">
        <f>G154+G164+G201</f>
        <v>149869.326</v>
      </c>
      <c r="H149" s="29">
        <f>G149/E149*100</f>
        <v>1441.0512115384615</v>
      </c>
      <c r="I149" s="29">
        <f>G149/F149*100</f>
        <v>92.859145450995143</v>
      </c>
    </row>
    <row r="150" spans="1:9" ht="19.5" customHeight="1" x14ac:dyDescent="0.25">
      <c r="A150" s="41"/>
      <c r="B150" s="42"/>
      <c r="C150" s="43"/>
      <c r="D150" s="4" t="s">
        <v>63</v>
      </c>
      <c r="E150" s="28"/>
      <c r="F150" s="28"/>
      <c r="G150" s="28"/>
      <c r="H150" s="29"/>
      <c r="I150" s="29"/>
    </row>
    <row r="151" spans="1:9" ht="15" customHeight="1" x14ac:dyDescent="0.25">
      <c r="A151" s="41"/>
      <c r="B151" s="42"/>
      <c r="C151" s="43"/>
      <c r="D151" s="54" t="s">
        <v>64</v>
      </c>
      <c r="E151" s="28"/>
      <c r="F151" s="28"/>
      <c r="G151" s="28"/>
      <c r="H151" s="29"/>
      <c r="I151" s="29"/>
    </row>
    <row r="152" spans="1:9" ht="15" hidden="1" customHeight="1" x14ac:dyDescent="0.25">
      <c r="A152" s="41"/>
      <c r="B152" s="42"/>
      <c r="C152" s="43"/>
      <c r="D152" s="55"/>
      <c r="E152" s="28"/>
      <c r="F152" s="28"/>
      <c r="G152" s="28"/>
      <c r="H152" s="29"/>
      <c r="I152" s="29"/>
    </row>
    <row r="153" spans="1:9" ht="7.5" customHeight="1" x14ac:dyDescent="0.25">
      <c r="A153" s="41"/>
      <c r="B153" s="42"/>
      <c r="C153" s="43"/>
      <c r="D153" s="56"/>
      <c r="E153" s="28"/>
      <c r="F153" s="28"/>
      <c r="G153" s="28"/>
      <c r="H153" s="29"/>
      <c r="I153" s="29"/>
    </row>
    <row r="154" spans="1:9" x14ac:dyDescent="0.25">
      <c r="A154" s="35" t="s">
        <v>126</v>
      </c>
      <c r="B154" s="35" t="s">
        <v>65</v>
      </c>
      <c r="C154" s="39" t="s">
        <v>66</v>
      </c>
      <c r="D154" s="40" t="s">
        <v>19</v>
      </c>
      <c r="E154" s="30">
        <v>400</v>
      </c>
      <c r="F154" s="30">
        <f>F159</f>
        <v>4118.674</v>
      </c>
      <c r="G154" s="30">
        <f>G159</f>
        <v>4119.674</v>
      </c>
      <c r="H154" s="29">
        <f>G154/E154*100</f>
        <v>1029.9185</v>
      </c>
      <c r="I154" s="29">
        <f>G154/F154*100</f>
        <v>100.02427965893877</v>
      </c>
    </row>
    <row r="155" spans="1:9" x14ac:dyDescent="0.25">
      <c r="A155" s="35"/>
      <c r="B155" s="35"/>
      <c r="C155" s="39"/>
      <c r="D155" s="40"/>
      <c r="E155" s="30"/>
      <c r="F155" s="30"/>
      <c r="G155" s="30"/>
      <c r="H155" s="29"/>
      <c r="I155" s="29"/>
    </row>
    <row r="156" spans="1:9" x14ac:dyDescent="0.25">
      <c r="A156" s="35"/>
      <c r="B156" s="35"/>
      <c r="C156" s="39"/>
      <c r="D156" s="40"/>
      <c r="E156" s="30"/>
      <c r="F156" s="30"/>
      <c r="G156" s="30"/>
      <c r="H156" s="29"/>
      <c r="I156" s="29"/>
    </row>
    <row r="157" spans="1:9" x14ac:dyDescent="0.25">
      <c r="A157" s="35"/>
      <c r="B157" s="35"/>
      <c r="C157" s="39"/>
      <c r="D157" s="40"/>
      <c r="E157" s="30"/>
      <c r="F157" s="30"/>
      <c r="G157" s="30"/>
      <c r="H157" s="29"/>
      <c r="I157" s="29"/>
    </row>
    <row r="158" spans="1:9" x14ac:dyDescent="0.25">
      <c r="A158" s="35"/>
      <c r="B158" s="35"/>
      <c r="C158" s="39"/>
      <c r="D158" s="40"/>
      <c r="E158" s="30"/>
      <c r="F158" s="30"/>
      <c r="G158" s="30"/>
      <c r="H158" s="29"/>
      <c r="I158" s="29"/>
    </row>
    <row r="159" spans="1:9" ht="15" customHeight="1" x14ac:dyDescent="0.25">
      <c r="A159" s="35" t="s">
        <v>127</v>
      </c>
      <c r="B159" s="36" t="s">
        <v>22</v>
      </c>
      <c r="C159" s="39" t="s">
        <v>67</v>
      </c>
      <c r="D159" s="28" t="s">
        <v>19</v>
      </c>
      <c r="E159" s="30">
        <v>400</v>
      </c>
      <c r="F159" s="30">
        <v>4118.674</v>
      </c>
      <c r="G159" s="30">
        <v>4119.674</v>
      </c>
      <c r="H159" s="29">
        <f>G159/E159*100</f>
        <v>1029.9185</v>
      </c>
      <c r="I159" s="29">
        <f>G159/F159*100</f>
        <v>100.02427965893877</v>
      </c>
    </row>
    <row r="160" spans="1:9" ht="15" customHeight="1" x14ac:dyDescent="0.25">
      <c r="A160" s="35"/>
      <c r="B160" s="36"/>
      <c r="C160" s="39"/>
      <c r="D160" s="28"/>
      <c r="E160" s="30"/>
      <c r="F160" s="30"/>
      <c r="G160" s="30"/>
      <c r="H160" s="29"/>
      <c r="I160" s="29"/>
    </row>
    <row r="161" spans="1:9" ht="15" customHeight="1" x14ac:dyDescent="0.25">
      <c r="A161" s="35"/>
      <c r="B161" s="36"/>
      <c r="C161" s="39"/>
      <c r="D161" s="28"/>
      <c r="E161" s="30"/>
      <c r="F161" s="30"/>
      <c r="G161" s="30"/>
      <c r="H161" s="29"/>
      <c r="I161" s="29"/>
    </row>
    <row r="162" spans="1:9" ht="15" customHeight="1" x14ac:dyDescent="0.25">
      <c r="A162" s="35"/>
      <c r="B162" s="36"/>
      <c r="C162" s="39"/>
      <c r="D162" s="28"/>
      <c r="E162" s="30"/>
      <c r="F162" s="30"/>
      <c r="G162" s="30"/>
      <c r="H162" s="29"/>
      <c r="I162" s="29"/>
    </row>
    <row r="163" spans="1:9" ht="15" customHeight="1" x14ac:dyDescent="0.25">
      <c r="A163" s="35"/>
      <c r="B163" s="36"/>
      <c r="C163" s="39"/>
      <c r="D163" s="28"/>
      <c r="E163" s="30"/>
      <c r="F163" s="30"/>
      <c r="G163" s="30"/>
      <c r="H163" s="29"/>
      <c r="I163" s="29"/>
    </row>
    <row r="164" spans="1:9" x14ac:dyDescent="0.25">
      <c r="A164" s="35" t="s">
        <v>130</v>
      </c>
      <c r="B164" s="35" t="s">
        <v>65</v>
      </c>
      <c r="C164" s="39" t="s">
        <v>68</v>
      </c>
      <c r="D164" s="34" t="s">
        <v>69</v>
      </c>
      <c r="E164" s="34">
        <f>E169+E174+E178+E180+E185+E190+E195+E200</f>
        <v>9907</v>
      </c>
      <c r="F164" s="34">
        <f>F169+F174+F178+F180+F185+F190+F195+F200</f>
        <v>156612.78100000002</v>
      </c>
      <c r="G164" s="34">
        <f>G169+G174+G178+G180+G185+G190+G195+G200</f>
        <v>145086.85200000001</v>
      </c>
      <c r="H164" s="29">
        <f>G164/E164*100</f>
        <v>1464.4882608256789</v>
      </c>
      <c r="I164" s="29">
        <f>G164/F164*100</f>
        <v>92.640492732199164</v>
      </c>
    </row>
    <row r="165" spans="1:9" x14ac:dyDescent="0.25">
      <c r="A165" s="35"/>
      <c r="B165" s="35"/>
      <c r="C165" s="39"/>
      <c r="D165" s="34"/>
      <c r="E165" s="34"/>
      <c r="F165" s="34"/>
      <c r="G165" s="34"/>
      <c r="H165" s="29"/>
      <c r="I165" s="29"/>
    </row>
    <row r="166" spans="1:9" x14ac:dyDescent="0.25">
      <c r="A166" s="35"/>
      <c r="B166" s="35"/>
      <c r="C166" s="39"/>
      <c r="D166" s="34"/>
      <c r="E166" s="34"/>
      <c r="F166" s="34"/>
      <c r="G166" s="34"/>
      <c r="H166" s="29"/>
      <c r="I166" s="29"/>
    </row>
    <row r="167" spans="1:9" x14ac:dyDescent="0.25">
      <c r="A167" s="35"/>
      <c r="B167" s="35"/>
      <c r="C167" s="39"/>
      <c r="D167" s="34"/>
      <c r="E167" s="34"/>
      <c r="F167" s="34"/>
      <c r="G167" s="34"/>
      <c r="H167" s="29"/>
      <c r="I167" s="29"/>
    </row>
    <row r="168" spans="1:9" ht="44.25" customHeight="1" x14ac:dyDescent="0.25">
      <c r="A168" s="35"/>
      <c r="B168" s="35"/>
      <c r="C168" s="39"/>
      <c r="D168" s="34"/>
      <c r="E168" s="34"/>
      <c r="F168" s="34"/>
      <c r="G168" s="34"/>
      <c r="H168" s="29"/>
      <c r="I168" s="29"/>
    </row>
    <row r="169" spans="1:9" x14ac:dyDescent="0.25">
      <c r="A169" s="35" t="s">
        <v>131</v>
      </c>
      <c r="B169" s="36" t="s">
        <v>22</v>
      </c>
      <c r="C169" s="39" t="s">
        <v>70</v>
      </c>
      <c r="D169" s="38" t="s">
        <v>19</v>
      </c>
      <c r="E169" s="34">
        <v>1200</v>
      </c>
      <c r="F169" s="30">
        <v>19863.143</v>
      </c>
      <c r="G169" s="30">
        <v>18304.560000000001</v>
      </c>
      <c r="H169" s="29">
        <f>G169/E169*100</f>
        <v>1525.38</v>
      </c>
      <c r="I169" s="29">
        <f>G169/F169*100</f>
        <v>92.153391837334112</v>
      </c>
    </row>
    <row r="170" spans="1:9" x14ac:dyDescent="0.25">
      <c r="A170" s="35"/>
      <c r="B170" s="36"/>
      <c r="C170" s="39"/>
      <c r="D170" s="38"/>
      <c r="E170" s="34"/>
      <c r="F170" s="30"/>
      <c r="G170" s="30"/>
      <c r="H170" s="29"/>
      <c r="I170" s="29"/>
    </row>
    <row r="171" spans="1:9" x14ac:dyDescent="0.25">
      <c r="A171" s="35"/>
      <c r="B171" s="36"/>
      <c r="C171" s="39"/>
      <c r="D171" s="38"/>
      <c r="E171" s="34"/>
      <c r="F171" s="30"/>
      <c r="G171" s="30"/>
      <c r="H171" s="29"/>
      <c r="I171" s="29"/>
    </row>
    <row r="172" spans="1:9" x14ac:dyDescent="0.25">
      <c r="A172" s="35"/>
      <c r="B172" s="36"/>
      <c r="C172" s="39"/>
      <c r="D172" s="38"/>
      <c r="E172" s="34"/>
      <c r="F172" s="30"/>
      <c r="G172" s="30"/>
      <c r="H172" s="29"/>
      <c r="I172" s="29"/>
    </row>
    <row r="173" spans="1:9" x14ac:dyDescent="0.25">
      <c r="A173" s="35"/>
      <c r="B173" s="36"/>
      <c r="C173" s="39"/>
      <c r="D173" s="38"/>
      <c r="E173" s="34"/>
      <c r="F173" s="30"/>
      <c r="G173" s="30"/>
      <c r="H173" s="29"/>
      <c r="I173" s="29"/>
    </row>
    <row r="174" spans="1:9" x14ac:dyDescent="0.25">
      <c r="A174" s="35" t="s">
        <v>132</v>
      </c>
      <c r="B174" s="36" t="s">
        <v>22</v>
      </c>
      <c r="C174" s="39" t="s">
        <v>71</v>
      </c>
      <c r="D174" s="38" t="s">
        <v>19</v>
      </c>
      <c r="E174" s="34">
        <v>2583.6799999999998</v>
      </c>
      <c r="F174" s="30">
        <v>21554.285</v>
      </c>
      <c r="G174" s="30">
        <v>21554.285</v>
      </c>
      <c r="H174" s="29">
        <f>G174/E174*100</f>
        <v>834.24746872677747</v>
      </c>
      <c r="I174" s="29">
        <f>G174/F174*100</f>
        <v>100</v>
      </c>
    </row>
    <row r="175" spans="1:9" x14ac:dyDescent="0.25">
      <c r="A175" s="35"/>
      <c r="B175" s="36"/>
      <c r="C175" s="39"/>
      <c r="D175" s="38"/>
      <c r="E175" s="34"/>
      <c r="F175" s="30"/>
      <c r="G175" s="30"/>
      <c r="H175" s="29"/>
      <c r="I175" s="29"/>
    </row>
    <row r="176" spans="1:9" x14ac:dyDescent="0.25">
      <c r="A176" s="35"/>
      <c r="B176" s="36"/>
      <c r="C176" s="39"/>
      <c r="D176" s="38"/>
      <c r="E176" s="34"/>
      <c r="F176" s="30"/>
      <c r="G176" s="30"/>
      <c r="H176" s="29"/>
      <c r="I176" s="29"/>
    </row>
    <row r="177" spans="1:9" x14ac:dyDescent="0.25">
      <c r="A177" s="35"/>
      <c r="B177" s="36"/>
      <c r="C177" s="39"/>
      <c r="D177" s="38"/>
      <c r="E177" s="34"/>
      <c r="F177" s="30"/>
      <c r="G177" s="30"/>
      <c r="H177" s="29"/>
      <c r="I177" s="29"/>
    </row>
    <row r="178" spans="1:9" x14ac:dyDescent="0.25">
      <c r="A178" s="35" t="s">
        <v>133</v>
      </c>
      <c r="B178" s="36" t="s">
        <v>22</v>
      </c>
      <c r="C178" s="39" t="s">
        <v>72</v>
      </c>
      <c r="D178" s="38" t="s">
        <v>19</v>
      </c>
      <c r="E178" s="34">
        <v>4106.32</v>
      </c>
      <c r="F178" s="30">
        <v>42346.625</v>
      </c>
      <c r="G178" s="30">
        <v>42346.625</v>
      </c>
      <c r="H178" s="29">
        <f>G178/E178*100</f>
        <v>1031.2548705410197</v>
      </c>
      <c r="I178" s="29">
        <f>G178/F178*100</f>
        <v>100</v>
      </c>
    </row>
    <row r="179" spans="1:9" ht="33" customHeight="1" x14ac:dyDescent="0.25">
      <c r="A179" s="35"/>
      <c r="B179" s="36"/>
      <c r="C179" s="39"/>
      <c r="D179" s="38"/>
      <c r="E179" s="34"/>
      <c r="F179" s="30"/>
      <c r="G179" s="30"/>
      <c r="H179" s="29"/>
      <c r="I179" s="29"/>
    </row>
    <row r="180" spans="1:9" ht="15" customHeight="1" x14ac:dyDescent="0.25">
      <c r="A180" s="35" t="s">
        <v>134</v>
      </c>
      <c r="B180" s="36" t="s">
        <v>22</v>
      </c>
      <c r="C180" s="39" t="s">
        <v>73</v>
      </c>
      <c r="D180" s="38" t="s">
        <v>19</v>
      </c>
      <c r="E180" s="34">
        <v>427</v>
      </c>
      <c r="F180" s="30">
        <v>7382.7190000000001</v>
      </c>
      <c r="G180" s="30">
        <v>7382.7190000000001</v>
      </c>
      <c r="H180" s="29">
        <f>G180/E180*100</f>
        <v>1728.9740046838408</v>
      </c>
      <c r="I180" s="29">
        <f>G180/F180*100</f>
        <v>100</v>
      </c>
    </row>
    <row r="181" spans="1:9" ht="15" customHeight="1" x14ac:dyDescent="0.25">
      <c r="A181" s="35"/>
      <c r="B181" s="36"/>
      <c r="C181" s="39"/>
      <c r="D181" s="38"/>
      <c r="E181" s="34"/>
      <c r="F181" s="30"/>
      <c r="G181" s="30"/>
      <c r="H181" s="29"/>
      <c r="I181" s="29"/>
    </row>
    <row r="182" spans="1:9" ht="15" customHeight="1" x14ac:dyDescent="0.25">
      <c r="A182" s="35"/>
      <c r="B182" s="36"/>
      <c r="C182" s="39"/>
      <c r="D182" s="38"/>
      <c r="E182" s="34"/>
      <c r="F182" s="30"/>
      <c r="G182" s="30"/>
      <c r="H182" s="29"/>
      <c r="I182" s="29"/>
    </row>
    <row r="183" spans="1:9" ht="15" customHeight="1" x14ac:dyDescent="0.25">
      <c r="A183" s="35"/>
      <c r="B183" s="36"/>
      <c r="C183" s="39"/>
      <c r="D183" s="38"/>
      <c r="E183" s="34"/>
      <c r="F183" s="30"/>
      <c r="G183" s="30"/>
      <c r="H183" s="29"/>
      <c r="I183" s="29"/>
    </row>
    <row r="184" spans="1:9" ht="15" customHeight="1" x14ac:dyDescent="0.25">
      <c r="A184" s="35"/>
      <c r="B184" s="36"/>
      <c r="C184" s="39"/>
      <c r="D184" s="38"/>
      <c r="E184" s="34"/>
      <c r="F184" s="30"/>
      <c r="G184" s="30"/>
      <c r="H184" s="29"/>
      <c r="I184" s="29"/>
    </row>
    <row r="185" spans="1:9" ht="15" customHeight="1" x14ac:dyDescent="0.25">
      <c r="A185" s="35" t="s">
        <v>135</v>
      </c>
      <c r="B185" s="36" t="s">
        <v>22</v>
      </c>
      <c r="C185" s="39" t="s">
        <v>74</v>
      </c>
      <c r="D185" s="38" t="s">
        <v>19</v>
      </c>
      <c r="E185" s="34">
        <v>1590</v>
      </c>
      <c r="F185" s="30">
        <v>5868.8689999999997</v>
      </c>
      <c r="G185" s="30">
        <v>5868.8689999999997</v>
      </c>
      <c r="H185" s="29">
        <f>G185/E185*100</f>
        <v>369.11125786163524</v>
      </c>
      <c r="I185" s="29">
        <f>G185/F185*100</f>
        <v>100</v>
      </c>
    </row>
    <row r="186" spans="1:9" ht="15" customHeight="1" x14ac:dyDescent="0.25">
      <c r="A186" s="35"/>
      <c r="B186" s="36"/>
      <c r="C186" s="39"/>
      <c r="D186" s="38"/>
      <c r="E186" s="34"/>
      <c r="F186" s="30"/>
      <c r="G186" s="30"/>
      <c r="H186" s="29"/>
      <c r="I186" s="29"/>
    </row>
    <row r="187" spans="1:9" ht="15" customHeight="1" x14ac:dyDescent="0.25">
      <c r="A187" s="35"/>
      <c r="B187" s="36"/>
      <c r="C187" s="39"/>
      <c r="D187" s="38"/>
      <c r="E187" s="34"/>
      <c r="F187" s="30"/>
      <c r="G187" s="30"/>
      <c r="H187" s="29"/>
      <c r="I187" s="29"/>
    </row>
    <row r="188" spans="1:9" ht="15" customHeight="1" x14ac:dyDescent="0.25">
      <c r="A188" s="35"/>
      <c r="B188" s="36"/>
      <c r="C188" s="39"/>
      <c r="D188" s="38"/>
      <c r="E188" s="34"/>
      <c r="F188" s="30"/>
      <c r="G188" s="30"/>
      <c r="H188" s="29"/>
      <c r="I188" s="29"/>
    </row>
    <row r="189" spans="1:9" ht="4.5" customHeight="1" x14ac:dyDescent="0.25">
      <c r="A189" s="35"/>
      <c r="B189" s="36"/>
      <c r="C189" s="39"/>
      <c r="D189" s="38"/>
      <c r="E189" s="34"/>
      <c r="F189" s="30"/>
      <c r="G189" s="30"/>
      <c r="H189" s="29"/>
      <c r="I189" s="29"/>
    </row>
    <row r="190" spans="1:9" ht="1.5" hidden="1" customHeight="1" x14ac:dyDescent="0.25">
      <c r="A190" s="35" t="s">
        <v>75</v>
      </c>
      <c r="B190" s="36"/>
      <c r="C190" s="39"/>
      <c r="D190" s="38"/>
      <c r="E190" s="34"/>
      <c r="F190" s="30"/>
      <c r="G190" s="30"/>
      <c r="H190" s="29" t="e">
        <f t="shared" ref="H190" si="0">G190/E190*100</f>
        <v>#DIV/0!</v>
      </c>
      <c r="I190" s="29"/>
    </row>
    <row r="191" spans="1:9" ht="15" hidden="1" customHeight="1" x14ac:dyDescent="0.25">
      <c r="A191" s="35"/>
      <c r="B191" s="36"/>
      <c r="C191" s="39"/>
      <c r="D191" s="38"/>
      <c r="E191" s="34"/>
      <c r="F191" s="30"/>
      <c r="G191" s="30"/>
      <c r="H191" s="29"/>
      <c r="I191" s="29"/>
    </row>
    <row r="192" spans="1:9" ht="15" hidden="1" customHeight="1" x14ac:dyDescent="0.25">
      <c r="A192" s="35"/>
      <c r="B192" s="36"/>
      <c r="C192" s="39"/>
      <c r="D192" s="38"/>
      <c r="E192" s="34"/>
      <c r="F192" s="30"/>
      <c r="G192" s="30"/>
      <c r="H192" s="29"/>
      <c r="I192" s="29"/>
    </row>
    <row r="193" spans="1:9" ht="15" hidden="1" customHeight="1" x14ac:dyDescent="0.25">
      <c r="A193" s="35"/>
      <c r="B193" s="36"/>
      <c r="C193" s="39"/>
      <c r="D193" s="38"/>
      <c r="E193" s="34"/>
      <c r="F193" s="30"/>
      <c r="G193" s="30"/>
      <c r="H193" s="29"/>
      <c r="I193" s="29"/>
    </row>
    <row r="194" spans="1:9" ht="24" hidden="1" customHeight="1" x14ac:dyDescent="0.25">
      <c r="A194" s="35"/>
      <c r="B194" s="36"/>
      <c r="C194" s="39"/>
      <c r="D194" s="38"/>
      <c r="E194" s="34"/>
      <c r="F194" s="30"/>
      <c r="G194" s="30"/>
      <c r="H194" s="29"/>
      <c r="I194" s="29"/>
    </row>
    <row r="195" spans="1:9" ht="15" hidden="1" customHeight="1" x14ac:dyDescent="0.25">
      <c r="A195" s="35" t="s">
        <v>137</v>
      </c>
      <c r="B195" s="36" t="s">
        <v>89</v>
      </c>
      <c r="C195" s="37" t="s">
        <v>77</v>
      </c>
      <c r="D195" s="38" t="s">
        <v>64</v>
      </c>
      <c r="E195" s="34">
        <v>0</v>
      </c>
      <c r="F195" s="30">
        <v>0</v>
      </c>
      <c r="G195" s="30">
        <v>0</v>
      </c>
      <c r="H195" s="29" t="e">
        <f t="shared" ref="H195" si="1">G195/E195*100</f>
        <v>#DIV/0!</v>
      </c>
      <c r="I195" s="29">
        <v>0</v>
      </c>
    </row>
    <row r="196" spans="1:9" ht="15" hidden="1" customHeight="1" x14ac:dyDescent="0.25">
      <c r="A196" s="35"/>
      <c r="B196" s="36"/>
      <c r="C196" s="37"/>
      <c r="D196" s="38"/>
      <c r="E196" s="34"/>
      <c r="F196" s="30"/>
      <c r="G196" s="30"/>
      <c r="H196" s="29"/>
      <c r="I196" s="29"/>
    </row>
    <row r="197" spans="1:9" ht="15" hidden="1" customHeight="1" x14ac:dyDescent="0.25">
      <c r="A197" s="35"/>
      <c r="B197" s="36"/>
      <c r="C197" s="37"/>
      <c r="D197" s="38"/>
      <c r="E197" s="34"/>
      <c r="F197" s="30"/>
      <c r="G197" s="30"/>
      <c r="H197" s="29"/>
      <c r="I197" s="29"/>
    </row>
    <row r="198" spans="1:9" ht="15" hidden="1" customHeight="1" x14ac:dyDescent="0.25">
      <c r="A198" s="35"/>
      <c r="B198" s="36"/>
      <c r="C198" s="37"/>
      <c r="D198" s="38"/>
      <c r="E198" s="34"/>
      <c r="F198" s="30"/>
      <c r="G198" s="30"/>
      <c r="H198" s="29"/>
      <c r="I198" s="29"/>
    </row>
    <row r="199" spans="1:9" ht="80.25" hidden="1" customHeight="1" x14ac:dyDescent="0.25">
      <c r="A199" s="35"/>
      <c r="B199" s="36"/>
      <c r="C199" s="37"/>
      <c r="D199" s="38"/>
      <c r="E199" s="34"/>
      <c r="F199" s="30"/>
      <c r="G199" s="30"/>
      <c r="H199" s="29"/>
      <c r="I199" s="29"/>
    </row>
    <row r="200" spans="1:9" ht="50.25" customHeight="1" x14ac:dyDescent="0.25">
      <c r="A200" s="5" t="s">
        <v>136</v>
      </c>
      <c r="B200" s="6" t="s">
        <v>90</v>
      </c>
      <c r="C200" s="7" t="s">
        <v>78</v>
      </c>
      <c r="D200" s="8" t="s">
        <v>79</v>
      </c>
      <c r="E200" s="9">
        <v>0</v>
      </c>
      <c r="F200" s="10">
        <v>59597.14</v>
      </c>
      <c r="G200" s="10">
        <v>49629.794000000002</v>
      </c>
      <c r="H200" s="11">
        <v>0</v>
      </c>
      <c r="I200" s="11">
        <f>G200/F200*100</f>
        <v>83.275462547363858</v>
      </c>
    </row>
    <row r="201" spans="1:9" ht="66" customHeight="1" x14ac:dyDescent="0.25">
      <c r="A201" s="5" t="s">
        <v>138</v>
      </c>
      <c r="B201" s="6" t="s">
        <v>34</v>
      </c>
      <c r="C201" s="7" t="s">
        <v>76</v>
      </c>
      <c r="D201" s="8" t="s">
        <v>19</v>
      </c>
      <c r="E201" s="9">
        <v>93</v>
      </c>
      <c r="F201" s="10">
        <v>662.8</v>
      </c>
      <c r="G201" s="10">
        <v>662.8</v>
      </c>
      <c r="H201" s="11">
        <f>G201/E201*100</f>
        <v>712.6881720430107</v>
      </c>
      <c r="I201" s="11">
        <v>100</v>
      </c>
    </row>
    <row r="202" spans="1:9" ht="72" customHeight="1" x14ac:dyDescent="0.25">
      <c r="A202" s="12">
        <v>6</v>
      </c>
      <c r="B202" s="13" t="s">
        <v>13</v>
      </c>
      <c r="C202" s="14" t="s">
        <v>80</v>
      </c>
      <c r="D202" s="8" t="s">
        <v>19</v>
      </c>
      <c r="E202" s="10">
        <v>5700</v>
      </c>
      <c r="F202" s="9">
        <v>8607</v>
      </c>
      <c r="G202" s="9">
        <v>8607</v>
      </c>
      <c r="H202" s="11">
        <f>G202/E202*100</f>
        <v>151</v>
      </c>
      <c r="I202" s="11">
        <v>100</v>
      </c>
    </row>
    <row r="203" spans="1:9" ht="105.75" customHeight="1" x14ac:dyDescent="0.25">
      <c r="A203" s="15" t="s">
        <v>139</v>
      </c>
      <c r="B203" s="6" t="s">
        <v>34</v>
      </c>
      <c r="C203" s="7" t="s">
        <v>81</v>
      </c>
      <c r="D203" s="8" t="s">
        <v>19</v>
      </c>
      <c r="E203" s="10">
        <v>5700</v>
      </c>
      <c r="F203" s="9">
        <v>8607</v>
      </c>
      <c r="G203" s="9">
        <v>8607</v>
      </c>
      <c r="H203" s="11">
        <f>G203/E203*100</f>
        <v>151</v>
      </c>
      <c r="I203" s="11">
        <v>100</v>
      </c>
    </row>
    <row r="204" spans="1:9" ht="111" customHeight="1" x14ac:dyDescent="0.25">
      <c r="A204" s="16">
        <v>7</v>
      </c>
      <c r="B204" s="17" t="s">
        <v>13</v>
      </c>
      <c r="C204" s="18" t="s">
        <v>82</v>
      </c>
      <c r="D204" s="19" t="s">
        <v>83</v>
      </c>
      <c r="E204" s="4">
        <f>E205+E206+E207</f>
        <v>34656.5</v>
      </c>
      <c r="F204" s="4">
        <f>F205+F206+F207</f>
        <v>35581.050000000003</v>
      </c>
      <c r="G204" s="4">
        <f>G205+G206+G207</f>
        <v>34888.597000000002</v>
      </c>
      <c r="H204" s="11">
        <f t="shared" ref="H204:H207" si="2">G204/E204*100</f>
        <v>100.66970698137435</v>
      </c>
      <c r="I204" s="11">
        <f>G204/F204*100</f>
        <v>98.053871372542403</v>
      </c>
    </row>
    <row r="205" spans="1:9" ht="25.5" customHeight="1" x14ac:dyDescent="0.3">
      <c r="A205" s="20" t="s">
        <v>141</v>
      </c>
      <c r="B205" s="74" t="s">
        <v>84</v>
      </c>
      <c r="C205" s="75"/>
      <c r="D205" s="21" t="s">
        <v>19</v>
      </c>
      <c r="E205" s="10">
        <v>24159.599999999999</v>
      </c>
      <c r="F205" s="10">
        <v>24647.55</v>
      </c>
      <c r="G205" s="10">
        <v>24471.288</v>
      </c>
      <c r="H205" s="11">
        <f t="shared" si="2"/>
        <v>101.29012069736254</v>
      </c>
      <c r="I205" s="11">
        <f>G205/F205*100</f>
        <v>99.284870098650785</v>
      </c>
    </row>
    <row r="206" spans="1:9" ht="41.25" customHeight="1" x14ac:dyDescent="0.3">
      <c r="A206" s="20" t="s">
        <v>140</v>
      </c>
      <c r="B206" s="74" t="s">
        <v>85</v>
      </c>
      <c r="C206" s="75"/>
      <c r="D206" s="21" t="s">
        <v>86</v>
      </c>
      <c r="E206" s="10">
        <v>2743</v>
      </c>
      <c r="F206" s="10">
        <v>2741</v>
      </c>
      <c r="G206" s="10">
        <v>2694.6370000000002</v>
      </c>
      <c r="H206" s="11">
        <f t="shared" si="2"/>
        <v>98.236857455340882</v>
      </c>
      <c r="I206" s="11">
        <f>G206/F206*100</f>
        <v>98.308537030280931</v>
      </c>
    </row>
    <row r="207" spans="1:9" ht="46.5" customHeight="1" x14ac:dyDescent="0.3">
      <c r="A207" s="20" t="s">
        <v>142</v>
      </c>
      <c r="B207" s="74" t="s">
        <v>87</v>
      </c>
      <c r="C207" s="75"/>
      <c r="D207" s="21" t="s">
        <v>17</v>
      </c>
      <c r="E207" s="10">
        <v>7753.9</v>
      </c>
      <c r="F207" s="10">
        <v>8192.5</v>
      </c>
      <c r="G207" s="22">
        <v>7722.6719999999996</v>
      </c>
      <c r="H207" s="11">
        <f t="shared" si="2"/>
        <v>99.597260733308403</v>
      </c>
      <c r="I207" s="11">
        <f>G207/F207*100</f>
        <v>94.265144949649056</v>
      </c>
    </row>
    <row r="209" spans="2:9" ht="18.75" x14ac:dyDescent="0.3">
      <c r="B209" s="26" t="s">
        <v>146</v>
      </c>
      <c r="C209" s="26"/>
      <c r="G209" s="27" t="s">
        <v>147</v>
      </c>
      <c r="H209" s="27"/>
      <c r="I209" s="27"/>
    </row>
    <row r="211" spans="2:9" x14ac:dyDescent="0.25">
      <c r="B211" s="23" t="s">
        <v>144</v>
      </c>
    </row>
  </sheetData>
  <mergeCells count="490">
    <mergeCell ref="G209:I209"/>
    <mergeCell ref="B205:C205"/>
    <mergeCell ref="B206:C206"/>
    <mergeCell ref="B207:C207"/>
    <mergeCell ref="H4:I4"/>
    <mergeCell ref="G6:G10"/>
    <mergeCell ref="H6:H10"/>
    <mergeCell ref="I6:I10"/>
    <mergeCell ref="C6:C10"/>
    <mergeCell ref="D6:D10"/>
    <mergeCell ref="E6:E10"/>
    <mergeCell ref="F6:F10"/>
    <mergeCell ref="G23:G26"/>
    <mergeCell ref="H23:H26"/>
    <mergeCell ref="I23:I26"/>
    <mergeCell ref="H27:H30"/>
    <mergeCell ref="I27:I30"/>
    <mergeCell ref="G36:G39"/>
    <mergeCell ref="H36:H39"/>
    <mergeCell ref="I36:I39"/>
    <mergeCell ref="H40:H41"/>
    <mergeCell ref="I40:I41"/>
    <mergeCell ref="G66:G69"/>
    <mergeCell ref="H66:H69"/>
    <mergeCell ref="I66:I69"/>
    <mergeCell ref="A4:A5"/>
    <mergeCell ref="B4:B5"/>
    <mergeCell ref="C4:C5"/>
    <mergeCell ref="D4:D5"/>
    <mergeCell ref="E4:G4"/>
    <mergeCell ref="A6:B10"/>
    <mergeCell ref="H11:H14"/>
    <mergeCell ref="I11:I14"/>
    <mergeCell ref="A15:A18"/>
    <mergeCell ref="B15:B18"/>
    <mergeCell ref="C15:C18"/>
    <mergeCell ref="D15:D18"/>
    <mergeCell ref="E15:E18"/>
    <mergeCell ref="F15:F18"/>
    <mergeCell ref="G15:G18"/>
    <mergeCell ref="H15:H18"/>
    <mergeCell ref="I15:I18"/>
    <mergeCell ref="A11:A14"/>
    <mergeCell ref="B11:B14"/>
    <mergeCell ref="C11:C14"/>
    <mergeCell ref="D11:D14"/>
    <mergeCell ref="E11:E14"/>
    <mergeCell ref="F11:F14"/>
    <mergeCell ref="G11:G14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A27:A30"/>
    <mergeCell ref="B27:B30"/>
    <mergeCell ref="C27:C30"/>
    <mergeCell ref="D27:D30"/>
    <mergeCell ref="E27:E30"/>
    <mergeCell ref="F27:F30"/>
    <mergeCell ref="G27:G30"/>
    <mergeCell ref="A23:A26"/>
    <mergeCell ref="B23:B26"/>
    <mergeCell ref="C23:C26"/>
    <mergeCell ref="D23:D26"/>
    <mergeCell ref="E23:E26"/>
    <mergeCell ref="F23:F26"/>
    <mergeCell ref="A31:A33"/>
    <mergeCell ref="B31:B33"/>
    <mergeCell ref="C31:C33"/>
    <mergeCell ref="D31:D33"/>
    <mergeCell ref="E31:E33"/>
    <mergeCell ref="F31:F33"/>
    <mergeCell ref="G31:G33"/>
    <mergeCell ref="H31:H33"/>
    <mergeCell ref="I31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A40:A41"/>
    <mergeCell ref="B40:B41"/>
    <mergeCell ref="C40:C41"/>
    <mergeCell ref="D40:D41"/>
    <mergeCell ref="E40:E41"/>
    <mergeCell ref="F40:F41"/>
    <mergeCell ref="G40:G41"/>
    <mergeCell ref="A36:A39"/>
    <mergeCell ref="B36:B39"/>
    <mergeCell ref="C36:C39"/>
    <mergeCell ref="D36:D39"/>
    <mergeCell ref="E36:E39"/>
    <mergeCell ref="F36:F39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H54:H57"/>
    <mergeCell ref="I54:I57"/>
    <mergeCell ref="E58:E61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G62:G65"/>
    <mergeCell ref="H62:H65"/>
    <mergeCell ref="I62:I65"/>
    <mergeCell ref="A58:A61"/>
    <mergeCell ref="B58:B61"/>
    <mergeCell ref="C58:C61"/>
    <mergeCell ref="D58:D61"/>
    <mergeCell ref="G58:G61"/>
    <mergeCell ref="G50:G53"/>
    <mergeCell ref="H50:H53"/>
    <mergeCell ref="I50:I53"/>
    <mergeCell ref="A54:A57"/>
    <mergeCell ref="B54:B57"/>
    <mergeCell ref="C54:C57"/>
    <mergeCell ref="D54:D57"/>
    <mergeCell ref="A50:A53"/>
    <mergeCell ref="B50:B53"/>
    <mergeCell ref="C50:C53"/>
    <mergeCell ref="D50:D53"/>
    <mergeCell ref="E50:E53"/>
    <mergeCell ref="F50:F53"/>
    <mergeCell ref="E54:E57"/>
    <mergeCell ref="F54:F57"/>
    <mergeCell ref="G54:G57"/>
    <mergeCell ref="A66:A69"/>
    <mergeCell ref="B66:B69"/>
    <mergeCell ref="C66:C69"/>
    <mergeCell ref="D66:D69"/>
    <mergeCell ref="E66:E69"/>
    <mergeCell ref="F66:F69"/>
    <mergeCell ref="A62:A65"/>
    <mergeCell ref="B62:B65"/>
    <mergeCell ref="C62:C65"/>
    <mergeCell ref="D62:D65"/>
    <mergeCell ref="E62:E65"/>
    <mergeCell ref="F62:F65"/>
    <mergeCell ref="H70:H73"/>
    <mergeCell ref="I70:I73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A70:A73"/>
    <mergeCell ref="B70:B73"/>
    <mergeCell ref="C70:C73"/>
    <mergeCell ref="D70:D73"/>
    <mergeCell ref="E70:E73"/>
    <mergeCell ref="F70:F73"/>
    <mergeCell ref="G70:G73"/>
    <mergeCell ref="I84:I86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A84:A86"/>
    <mergeCell ref="B84:B86"/>
    <mergeCell ref="C84:C86"/>
    <mergeCell ref="D84:D86"/>
    <mergeCell ref="E84:E86"/>
    <mergeCell ref="F84:F86"/>
    <mergeCell ref="G84:G86"/>
    <mergeCell ref="A82:A83"/>
    <mergeCell ref="B82:B83"/>
    <mergeCell ref="C82:C83"/>
    <mergeCell ref="D82:D83"/>
    <mergeCell ref="E82:E83"/>
    <mergeCell ref="F82:F83"/>
    <mergeCell ref="G82:G83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93:A95"/>
    <mergeCell ref="B93:B95"/>
    <mergeCell ref="C93:C95"/>
    <mergeCell ref="D93:D95"/>
    <mergeCell ref="E93:E95"/>
    <mergeCell ref="F93:F95"/>
    <mergeCell ref="G93:G95"/>
    <mergeCell ref="A91:A92"/>
    <mergeCell ref="B91:B92"/>
    <mergeCell ref="C91:C92"/>
    <mergeCell ref="D91:D92"/>
    <mergeCell ref="E91:E92"/>
    <mergeCell ref="F91:F92"/>
    <mergeCell ref="A96:A98"/>
    <mergeCell ref="B96:B98"/>
    <mergeCell ref="C96:C98"/>
    <mergeCell ref="D96:D98"/>
    <mergeCell ref="E96:E98"/>
    <mergeCell ref="F96:F98"/>
    <mergeCell ref="G96:G98"/>
    <mergeCell ref="H96:H98"/>
    <mergeCell ref="I96:I98"/>
    <mergeCell ref="A99:A101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G102:G105"/>
    <mergeCell ref="H102:H105"/>
    <mergeCell ref="A106:A109"/>
    <mergeCell ref="B106:B109"/>
    <mergeCell ref="C106:C109"/>
    <mergeCell ref="D106:D109"/>
    <mergeCell ref="A102:A105"/>
    <mergeCell ref="B102:B105"/>
    <mergeCell ref="C102:C105"/>
    <mergeCell ref="D102:D105"/>
    <mergeCell ref="E102:E105"/>
    <mergeCell ref="F102:F105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G118:G121"/>
    <mergeCell ref="H118:H121"/>
    <mergeCell ref="A122:A125"/>
    <mergeCell ref="B122:B125"/>
    <mergeCell ref="C122:C125"/>
    <mergeCell ref="D122:D125"/>
    <mergeCell ref="E122:E125"/>
    <mergeCell ref="F122:F125"/>
    <mergeCell ref="G122:G125"/>
    <mergeCell ref="A118:A121"/>
    <mergeCell ref="B118:B121"/>
    <mergeCell ref="C118:C121"/>
    <mergeCell ref="D118:D121"/>
    <mergeCell ref="E118:E121"/>
    <mergeCell ref="F118:F121"/>
    <mergeCell ref="A128:A130"/>
    <mergeCell ref="B128:B130"/>
    <mergeCell ref="C128:C130"/>
    <mergeCell ref="D128:D130"/>
    <mergeCell ref="E128:E130"/>
    <mergeCell ref="F128:F130"/>
    <mergeCell ref="G128:G130"/>
    <mergeCell ref="H128:H130"/>
    <mergeCell ref="I128:I130"/>
    <mergeCell ref="A134:A136"/>
    <mergeCell ref="B134:B136"/>
    <mergeCell ref="C134:C136"/>
    <mergeCell ref="A131:A133"/>
    <mergeCell ref="B131:B133"/>
    <mergeCell ref="C131:C133"/>
    <mergeCell ref="D131:D133"/>
    <mergeCell ref="E131:E133"/>
    <mergeCell ref="F131:F133"/>
    <mergeCell ref="D134:D136"/>
    <mergeCell ref="E134:E136"/>
    <mergeCell ref="F134:F136"/>
    <mergeCell ref="A143:A145"/>
    <mergeCell ref="B143:B145"/>
    <mergeCell ref="C143:C145"/>
    <mergeCell ref="D143:D145"/>
    <mergeCell ref="E143:E145"/>
    <mergeCell ref="F143:F145"/>
    <mergeCell ref="I137:I139"/>
    <mergeCell ref="A140:A142"/>
    <mergeCell ref="B140:B142"/>
    <mergeCell ref="C140:C142"/>
    <mergeCell ref="D140:D142"/>
    <mergeCell ref="E140:E142"/>
    <mergeCell ref="F140:F142"/>
    <mergeCell ref="G140:G142"/>
    <mergeCell ref="H140:H142"/>
    <mergeCell ref="I140:I142"/>
    <mergeCell ref="A137:A139"/>
    <mergeCell ref="B137:B139"/>
    <mergeCell ref="C137:C139"/>
    <mergeCell ref="D137:D139"/>
    <mergeCell ref="E137:E139"/>
    <mergeCell ref="F137:F139"/>
    <mergeCell ref="G137:G139"/>
    <mergeCell ref="H137:H139"/>
    <mergeCell ref="A154:A158"/>
    <mergeCell ref="B154:B158"/>
    <mergeCell ref="C154:C158"/>
    <mergeCell ref="D154:D158"/>
    <mergeCell ref="E154:E158"/>
    <mergeCell ref="H146:H148"/>
    <mergeCell ref="I146:I148"/>
    <mergeCell ref="A149:A153"/>
    <mergeCell ref="B149:B153"/>
    <mergeCell ref="C149:C153"/>
    <mergeCell ref="A146:A148"/>
    <mergeCell ref="B146:B148"/>
    <mergeCell ref="C146:C148"/>
    <mergeCell ref="D146:D148"/>
    <mergeCell ref="E146:E148"/>
    <mergeCell ref="F146:F148"/>
    <mergeCell ref="G146:G148"/>
    <mergeCell ref="F154:F158"/>
    <mergeCell ref="G154:G158"/>
    <mergeCell ref="H154:H158"/>
    <mergeCell ref="I154:I158"/>
    <mergeCell ref="E149:E153"/>
    <mergeCell ref="F149:F153"/>
    <mergeCell ref="D151:D153"/>
    <mergeCell ref="A159:A163"/>
    <mergeCell ref="B159:B163"/>
    <mergeCell ref="C159:C163"/>
    <mergeCell ref="D159:D163"/>
    <mergeCell ref="E159:E163"/>
    <mergeCell ref="F159:F163"/>
    <mergeCell ref="G159:G163"/>
    <mergeCell ref="H159:H163"/>
    <mergeCell ref="I159:I163"/>
    <mergeCell ref="A164:A168"/>
    <mergeCell ref="B164:B168"/>
    <mergeCell ref="C164:C168"/>
    <mergeCell ref="D164:D168"/>
    <mergeCell ref="E164:E168"/>
    <mergeCell ref="F164:F168"/>
    <mergeCell ref="G164:G168"/>
    <mergeCell ref="H164:H168"/>
    <mergeCell ref="I164:I168"/>
    <mergeCell ref="A169:A173"/>
    <mergeCell ref="B169:B173"/>
    <mergeCell ref="C169:C173"/>
    <mergeCell ref="D169:D173"/>
    <mergeCell ref="E169:E173"/>
    <mergeCell ref="F169:F173"/>
    <mergeCell ref="G169:G173"/>
    <mergeCell ref="H169:H173"/>
    <mergeCell ref="I169:I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A180:A184"/>
    <mergeCell ref="B180:B184"/>
    <mergeCell ref="C180:C184"/>
    <mergeCell ref="D180:D184"/>
    <mergeCell ref="E180:E184"/>
    <mergeCell ref="F180:F184"/>
    <mergeCell ref="G180:G184"/>
    <mergeCell ref="A178:A179"/>
    <mergeCell ref="B178:B179"/>
    <mergeCell ref="C178:C179"/>
    <mergeCell ref="D178:D179"/>
    <mergeCell ref="E178:E179"/>
    <mergeCell ref="F178:F179"/>
    <mergeCell ref="C185:C189"/>
    <mergeCell ref="D185:D189"/>
    <mergeCell ref="E185:E189"/>
    <mergeCell ref="F185:F189"/>
    <mergeCell ref="G185:G189"/>
    <mergeCell ref="H185:H189"/>
    <mergeCell ref="I185:I189"/>
    <mergeCell ref="G178:G179"/>
    <mergeCell ref="H178:H179"/>
    <mergeCell ref="I178:I179"/>
    <mergeCell ref="H180:H184"/>
    <mergeCell ref="I180:I184"/>
    <mergeCell ref="H82:H83"/>
    <mergeCell ref="I82:I83"/>
    <mergeCell ref="H84:H86"/>
    <mergeCell ref="G195:G199"/>
    <mergeCell ref="H195:H199"/>
    <mergeCell ref="I195:I199"/>
    <mergeCell ref="A195:A199"/>
    <mergeCell ref="B195:B199"/>
    <mergeCell ref="C195:C199"/>
    <mergeCell ref="D195:D199"/>
    <mergeCell ref="E195:E199"/>
    <mergeCell ref="F195:F199"/>
    <mergeCell ref="A190:A194"/>
    <mergeCell ref="B190:B194"/>
    <mergeCell ref="C190:C194"/>
    <mergeCell ref="D190:D194"/>
    <mergeCell ref="E190:E194"/>
    <mergeCell ref="F190:F194"/>
    <mergeCell ref="G190:G194"/>
    <mergeCell ref="H190:H194"/>
    <mergeCell ref="I190:I194"/>
    <mergeCell ref="A185:A189"/>
    <mergeCell ref="B185:B189"/>
    <mergeCell ref="I106:I109"/>
    <mergeCell ref="I110:I113"/>
    <mergeCell ref="I126:I127"/>
    <mergeCell ref="H122:H125"/>
    <mergeCell ref="I122:I125"/>
    <mergeCell ref="I118:I121"/>
    <mergeCell ref="I102:I105"/>
    <mergeCell ref="G91:G92"/>
    <mergeCell ref="H91:H92"/>
    <mergeCell ref="I91:I92"/>
    <mergeCell ref="H93:H95"/>
    <mergeCell ref="I93:I95"/>
    <mergeCell ref="H1:I1"/>
    <mergeCell ref="B2:I3"/>
    <mergeCell ref="J2:J3"/>
    <mergeCell ref="B209:C209"/>
    <mergeCell ref="G149:G153"/>
    <mergeCell ref="H149:H153"/>
    <mergeCell ref="I149:I153"/>
    <mergeCell ref="G143:G145"/>
    <mergeCell ref="H143:H145"/>
    <mergeCell ref="I143:I145"/>
    <mergeCell ref="G131:G133"/>
    <mergeCell ref="H131:H133"/>
    <mergeCell ref="I131:I133"/>
    <mergeCell ref="H134:H136"/>
    <mergeCell ref="I134:I136"/>
    <mergeCell ref="F58:F61"/>
    <mergeCell ref="H58:H61"/>
    <mergeCell ref="I58:I61"/>
    <mergeCell ref="G134:G136"/>
    <mergeCell ref="E106:E109"/>
    <mergeCell ref="F106:F109"/>
    <mergeCell ref="G106:G109"/>
    <mergeCell ref="H106:H109"/>
  </mergeCells>
  <pageMargins left="0.7" right="0.7" top="0.75" bottom="0.75" header="0.3" footer="0.3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mcx63</dc:creator>
  <cp:lastModifiedBy>mcx63</cp:lastModifiedBy>
  <cp:lastPrinted>2018-03-31T10:09:43Z</cp:lastPrinted>
  <dcterms:created xsi:type="dcterms:W3CDTF">2017-04-05T06:49:52Z</dcterms:created>
  <dcterms:modified xsi:type="dcterms:W3CDTF">2018-03-31T10:10:06Z</dcterms:modified>
</cp:coreProperties>
</file>